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4-2026\РЕШЕНИЯ 2024\СЕНТЯБРЬ 2024\Решение сессии на 2024-2026гг 1\"/>
    </mc:Choice>
  </mc:AlternateContent>
  <bookViews>
    <workbookView xWindow="-120" yWindow="-120" windowWidth="29040" windowHeight="16440"/>
  </bookViews>
  <sheets>
    <sheet name="Бюджет РП" sheetId="3" r:id="rId1"/>
    <sheet name="Лист1" sheetId="4" r:id="rId2"/>
  </sheets>
  <definedNames>
    <definedName name="APPT" localSheetId="0">'Бюджет РП'!#REF!</definedName>
    <definedName name="FIO" localSheetId="0">'Бюджет РП'!#REF!</definedName>
    <definedName name="SIGN" localSheetId="0">'Бюджет РП'!#REF!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3" l="1"/>
  <c r="F31" i="3"/>
  <c r="H240" i="3" l="1"/>
  <c r="G240" i="3"/>
  <c r="F240" i="3"/>
  <c r="H241" i="3"/>
  <c r="G241" i="3"/>
  <c r="F241" i="3"/>
  <c r="H239" i="3" l="1"/>
  <c r="G231" i="3"/>
  <c r="G213" i="3"/>
  <c r="G166" i="3"/>
  <c r="G131" i="3"/>
  <c r="G125" i="3"/>
  <c r="H263" i="3" l="1"/>
  <c r="G263" i="3"/>
  <c r="F263" i="3"/>
  <c r="H266" i="3"/>
  <c r="G266" i="3"/>
  <c r="F266" i="3"/>
  <c r="H245" i="3"/>
  <c r="G245" i="3"/>
  <c r="F245" i="3"/>
  <c r="F271" i="3" l="1"/>
  <c r="H264" i="3"/>
  <c r="H262" i="3" s="1"/>
  <c r="H261" i="3" s="1"/>
  <c r="H260" i="3" s="1"/>
  <c r="G264" i="3"/>
  <c r="G262" i="3" s="1"/>
  <c r="G261" i="3" s="1"/>
  <c r="G260" i="3" s="1"/>
  <c r="F264" i="3"/>
  <c r="F262" i="3" s="1"/>
  <c r="F261" i="3" s="1"/>
  <c r="F260" i="3" s="1"/>
  <c r="H169" i="3" l="1"/>
  <c r="G169" i="3"/>
  <c r="F169" i="3"/>
  <c r="F131" i="3"/>
  <c r="H276" i="3" l="1"/>
  <c r="G276" i="3"/>
  <c r="F276" i="3"/>
  <c r="H243" i="3"/>
  <c r="G243" i="3"/>
  <c r="G239" i="3" s="1"/>
  <c r="F243" i="3"/>
  <c r="H176" i="3"/>
  <c r="G176" i="3"/>
  <c r="F176" i="3"/>
  <c r="H62" i="3" l="1"/>
  <c r="G62" i="3"/>
  <c r="F62" i="3"/>
  <c r="F42" i="3" l="1"/>
  <c r="F29" i="3"/>
  <c r="G83" i="3" l="1"/>
  <c r="G29" i="3"/>
  <c r="F324" i="3" l="1"/>
  <c r="H312" i="3"/>
  <c r="G312" i="3"/>
  <c r="F312" i="3"/>
  <c r="F273" i="3"/>
  <c r="H274" i="3"/>
  <c r="G274" i="3"/>
  <c r="F274" i="3"/>
  <c r="F77" i="3"/>
  <c r="H210" i="3"/>
  <c r="G210" i="3"/>
  <c r="F210" i="3"/>
  <c r="F184" i="3"/>
  <c r="F183" i="3"/>
  <c r="F181" i="3"/>
  <c r="F61" i="3"/>
  <c r="F231" i="3" l="1"/>
  <c r="F150" i="3" l="1"/>
  <c r="H146" i="3"/>
  <c r="G146" i="3"/>
  <c r="F146" i="3"/>
  <c r="H128" i="3" l="1"/>
  <c r="G128" i="3"/>
  <c r="F128" i="3"/>
  <c r="H134" i="3"/>
  <c r="G134" i="3"/>
  <c r="F134" i="3"/>
  <c r="H308" i="3" l="1"/>
  <c r="G308" i="3"/>
  <c r="F308" i="3"/>
  <c r="H321" i="3" l="1"/>
  <c r="G321" i="3"/>
  <c r="F321" i="3"/>
  <c r="H323" i="3"/>
  <c r="G323" i="3"/>
  <c r="F323" i="3"/>
  <c r="H327" i="3"/>
  <c r="H326" i="3" s="1"/>
  <c r="H325" i="3" s="1"/>
  <c r="G327" i="3"/>
  <c r="G326" i="3" s="1"/>
  <c r="G325" i="3" s="1"/>
  <c r="F327" i="3"/>
  <c r="F326" i="3" s="1"/>
  <c r="F325" i="3" s="1"/>
  <c r="F249" i="3"/>
  <c r="F220" i="3"/>
  <c r="H136" i="3"/>
  <c r="G136" i="3"/>
  <c r="F136" i="3"/>
  <c r="H108" i="3"/>
  <c r="G108" i="3"/>
  <c r="F108" i="3"/>
  <c r="H110" i="3"/>
  <c r="G110" i="3"/>
  <c r="F110" i="3"/>
  <c r="H70" i="3"/>
  <c r="G70" i="3"/>
  <c r="F70" i="3"/>
  <c r="F27" i="3"/>
  <c r="H33" i="3"/>
  <c r="G33" i="3"/>
  <c r="F33" i="3"/>
  <c r="H23" i="3"/>
  <c r="G23" i="3"/>
  <c r="F23" i="3"/>
  <c r="H16" i="3"/>
  <c r="G16" i="3"/>
  <c r="F16" i="3"/>
  <c r="H320" i="3" l="1"/>
  <c r="F320" i="3"/>
  <c r="G320" i="3"/>
  <c r="H319" i="3"/>
  <c r="G319" i="3"/>
  <c r="H205" i="3"/>
  <c r="G205" i="3"/>
  <c r="F26" i="3"/>
  <c r="G220" i="3" l="1"/>
  <c r="H20" i="3" l="1"/>
  <c r="H19" i="3" s="1"/>
  <c r="G20" i="3"/>
  <c r="G19" i="3" s="1"/>
  <c r="F20" i="3"/>
  <c r="F19" i="3" s="1"/>
  <c r="F18" i="3" s="1"/>
  <c r="F113" i="3" l="1"/>
  <c r="F174" i="3" l="1"/>
  <c r="F319" i="3" l="1"/>
  <c r="F205" i="3" l="1"/>
  <c r="H272" i="3"/>
  <c r="G272" i="3"/>
  <c r="F272" i="3"/>
  <c r="H230" i="3"/>
  <c r="G230" i="3"/>
  <c r="F230" i="3"/>
  <c r="H209" i="3"/>
  <c r="G209" i="3"/>
  <c r="F209" i="3"/>
  <c r="G271" i="3" l="1"/>
  <c r="G270" i="3" s="1"/>
  <c r="G269" i="3" s="1"/>
  <c r="G268" i="3" s="1"/>
  <c r="G259" i="3" s="1"/>
  <c r="H271" i="3"/>
  <c r="H270" i="3" s="1"/>
  <c r="H269" i="3" s="1"/>
  <c r="H268" i="3" s="1"/>
  <c r="H259" i="3" s="1"/>
  <c r="F270" i="3"/>
  <c r="F269" i="3" s="1"/>
  <c r="F268" i="3" s="1"/>
  <c r="F259" i="3" s="1"/>
  <c r="H165" i="3"/>
  <c r="G165" i="3"/>
  <c r="F165" i="3"/>
  <c r="H148" i="3"/>
  <c r="G148" i="3"/>
  <c r="F148" i="3"/>
  <c r="H126" i="3" l="1"/>
  <c r="G126" i="3"/>
  <c r="F126" i="3"/>
  <c r="F47" i="3"/>
  <c r="H334" i="3" l="1"/>
  <c r="H333" i="3" s="1"/>
  <c r="H332" i="3" s="1"/>
  <c r="H331" i="3" s="1"/>
  <c r="H330" i="3" s="1"/>
  <c r="H329" i="3" s="1"/>
  <c r="G334" i="3"/>
  <c r="G333" i="3" s="1"/>
  <c r="G332" i="3" s="1"/>
  <c r="G331" i="3" s="1"/>
  <c r="G330" i="3" s="1"/>
  <c r="G329" i="3" s="1"/>
  <c r="F334" i="3"/>
  <c r="F333" i="3" s="1"/>
  <c r="F332" i="3" s="1"/>
  <c r="F331" i="3" s="1"/>
  <c r="F330" i="3" s="1"/>
  <c r="F329" i="3" s="1"/>
  <c r="H318" i="3"/>
  <c r="H317" i="3" s="1"/>
  <c r="H316" i="3" s="1"/>
  <c r="H315" i="3" s="1"/>
  <c r="H314" i="3" s="1"/>
  <c r="G318" i="3"/>
  <c r="G317" i="3" s="1"/>
  <c r="G316" i="3" s="1"/>
  <c r="G315" i="3" s="1"/>
  <c r="G314" i="3" s="1"/>
  <c r="F318" i="3"/>
  <c r="F317" i="3" s="1"/>
  <c r="F316" i="3" s="1"/>
  <c r="F315" i="3" s="1"/>
  <c r="F314" i="3" s="1"/>
  <c r="H310" i="3"/>
  <c r="H307" i="3" s="1"/>
  <c r="G310" i="3"/>
  <c r="G307" i="3" s="1"/>
  <c r="F310" i="3"/>
  <c r="F307" i="3" s="1"/>
  <c r="H301" i="3"/>
  <c r="G301" i="3"/>
  <c r="F301" i="3"/>
  <c r="H299" i="3"/>
  <c r="G299" i="3"/>
  <c r="F299" i="3"/>
  <c r="H292" i="3"/>
  <c r="H291" i="3" s="1"/>
  <c r="H290" i="3" s="1"/>
  <c r="H289" i="3" s="1"/>
  <c r="H288" i="3" s="1"/>
  <c r="G292" i="3"/>
  <c r="G291" i="3" s="1"/>
  <c r="G290" i="3" s="1"/>
  <c r="G289" i="3" s="1"/>
  <c r="G288" i="3" s="1"/>
  <c r="F292" i="3"/>
  <c r="F291" i="3" s="1"/>
  <c r="F290" i="3" s="1"/>
  <c r="F289" i="3" s="1"/>
  <c r="F288" i="3" s="1"/>
  <c r="H286" i="3"/>
  <c r="H285" i="3" s="1"/>
  <c r="G286" i="3"/>
  <c r="G285" i="3" s="1"/>
  <c r="F286" i="3"/>
  <c r="F285" i="3" s="1"/>
  <c r="H283" i="3"/>
  <c r="H282" i="3" s="1"/>
  <c r="H281" i="3" s="1"/>
  <c r="H280" i="3" s="1"/>
  <c r="G283" i="3"/>
  <c r="G282" i="3" s="1"/>
  <c r="G281" i="3" s="1"/>
  <c r="G280" i="3" s="1"/>
  <c r="F283" i="3"/>
  <c r="F282" i="3" s="1"/>
  <c r="F281" i="3" s="1"/>
  <c r="F280" i="3" s="1"/>
  <c r="H257" i="3"/>
  <c r="H256" i="3" s="1"/>
  <c r="H255" i="3" s="1"/>
  <c r="H254" i="3" s="1"/>
  <c r="H253" i="3" s="1"/>
  <c r="G257" i="3"/>
  <c r="G256" i="3" s="1"/>
  <c r="G255" i="3" s="1"/>
  <c r="G254" i="3" s="1"/>
  <c r="G253" i="3" s="1"/>
  <c r="F257" i="3"/>
  <c r="F256" i="3" s="1"/>
  <c r="F255" i="3" s="1"/>
  <c r="F254" i="3" s="1"/>
  <c r="F253" i="3" s="1"/>
  <c r="H251" i="3"/>
  <c r="H250" i="3" s="1"/>
  <c r="G251" i="3"/>
  <c r="G250" i="3" s="1"/>
  <c r="F251" i="3"/>
  <c r="F250" i="3" s="1"/>
  <c r="H248" i="3"/>
  <c r="H247" i="3" s="1"/>
  <c r="G248" i="3"/>
  <c r="G247" i="3" s="1"/>
  <c r="F248" i="3"/>
  <c r="F247" i="3" s="1"/>
  <c r="F239" i="3" s="1"/>
  <c r="H236" i="3"/>
  <c r="G236" i="3"/>
  <c r="F236" i="3"/>
  <c r="H234" i="3"/>
  <c r="G234" i="3"/>
  <c r="F234" i="3"/>
  <c r="H228" i="3"/>
  <c r="G228" i="3"/>
  <c r="F228" i="3"/>
  <c r="H226" i="3"/>
  <c r="G226" i="3"/>
  <c r="F226" i="3"/>
  <c r="H224" i="3"/>
  <c r="G224" i="3"/>
  <c r="F224" i="3"/>
  <c r="H222" i="3"/>
  <c r="G222" i="3"/>
  <c r="F222" i="3"/>
  <c r="H218" i="3"/>
  <c r="G218" i="3"/>
  <c r="F218" i="3"/>
  <c r="H216" i="3"/>
  <c r="G216" i="3"/>
  <c r="F216" i="3"/>
  <c r="H214" i="3"/>
  <c r="G214" i="3"/>
  <c r="F214" i="3"/>
  <c r="H212" i="3"/>
  <c r="G212" i="3"/>
  <c r="F212" i="3"/>
  <c r="H207" i="3"/>
  <c r="G207" i="3"/>
  <c r="G204" i="3" s="1"/>
  <c r="F207" i="3"/>
  <c r="F204" i="3" s="1"/>
  <c r="H199" i="3"/>
  <c r="H198" i="3" s="1"/>
  <c r="H197" i="3" s="1"/>
  <c r="G199" i="3"/>
  <c r="G198" i="3" s="1"/>
  <c r="G197" i="3" s="1"/>
  <c r="F199" i="3"/>
  <c r="F198" i="3" s="1"/>
  <c r="F197" i="3" s="1"/>
  <c r="H195" i="3"/>
  <c r="H194" i="3" s="1"/>
  <c r="G195" i="3"/>
  <c r="G194" i="3" s="1"/>
  <c r="F195" i="3"/>
  <c r="F194" i="3" s="1"/>
  <c r="H192" i="3"/>
  <c r="H191" i="3" s="1"/>
  <c r="G192" i="3"/>
  <c r="G191" i="3" s="1"/>
  <c r="F192" i="3"/>
  <c r="F191" i="3" s="1"/>
  <c r="H189" i="3"/>
  <c r="H188" i="3" s="1"/>
  <c r="G189" i="3"/>
  <c r="G188" i="3" s="1"/>
  <c r="F189" i="3"/>
  <c r="F188" i="3" s="1"/>
  <c r="H182" i="3"/>
  <c r="G182" i="3"/>
  <c r="F182" i="3"/>
  <c r="H179" i="3"/>
  <c r="G179" i="3"/>
  <c r="F179" i="3"/>
  <c r="H172" i="3"/>
  <c r="H171" i="3" s="1"/>
  <c r="G172" i="3"/>
  <c r="G171" i="3" s="1"/>
  <c r="F172" i="3"/>
  <c r="F171" i="3" s="1"/>
  <c r="H167" i="3"/>
  <c r="G167" i="3"/>
  <c r="F167" i="3"/>
  <c r="H163" i="3"/>
  <c r="G163" i="3"/>
  <c r="F163" i="3"/>
  <c r="F162" i="3" s="1"/>
  <c r="H159" i="3"/>
  <c r="G159" i="3"/>
  <c r="F159" i="3"/>
  <c r="H157" i="3"/>
  <c r="G157" i="3"/>
  <c r="F157" i="3"/>
  <c r="H144" i="3"/>
  <c r="H143" i="3" s="1"/>
  <c r="G144" i="3"/>
  <c r="G143" i="3" s="1"/>
  <c r="F144" i="3"/>
  <c r="F143" i="3" s="1"/>
  <c r="H141" i="3"/>
  <c r="H140" i="3" s="1"/>
  <c r="G141" i="3"/>
  <c r="G140" i="3" s="1"/>
  <c r="F141" i="3"/>
  <c r="F140" i="3" s="1"/>
  <c r="H138" i="3"/>
  <c r="G138" i="3"/>
  <c r="F138" i="3"/>
  <c r="H132" i="3"/>
  <c r="G132" i="3"/>
  <c r="F132" i="3"/>
  <c r="H130" i="3"/>
  <c r="G130" i="3"/>
  <c r="F130" i="3"/>
  <c r="H124" i="3"/>
  <c r="G124" i="3"/>
  <c r="F124" i="3"/>
  <c r="H118" i="3"/>
  <c r="G118" i="3"/>
  <c r="F118" i="3"/>
  <c r="F117" i="3" s="1"/>
  <c r="F116" i="3" s="1"/>
  <c r="F115" i="3" s="1"/>
  <c r="F114" i="3" s="1"/>
  <c r="H112" i="3"/>
  <c r="G112" i="3"/>
  <c r="F112" i="3"/>
  <c r="H101" i="3"/>
  <c r="H100" i="3" s="1"/>
  <c r="H99" i="3" s="1"/>
  <c r="H98" i="3" s="1"/>
  <c r="H97" i="3" s="1"/>
  <c r="G101" i="3"/>
  <c r="G100" i="3" s="1"/>
  <c r="G99" i="3" s="1"/>
  <c r="G98" i="3" s="1"/>
  <c r="G97" i="3" s="1"/>
  <c r="F101" i="3"/>
  <c r="F100" i="3" s="1"/>
  <c r="F99" i="3" s="1"/>
  <c r="F98" i="3" s="1"/>
  <c r="F97" i="3" s="1"/>
  <c r="H95" i="3"/>
  <c r="G95" i="3"/>
  <c r="F95" i="3"/>
  <c r="H93" i="3"/>
  <c r="G93" i="3"/>
  <c r="F93" i="3"/>
  <c r="H91" i="3"/>
  <c r="G91" i="3"/>
  <c r="F91" i="3"/>
  <c r="H89" i="3"/>
  <c r="G89" i="3"/>
  <c r="F89" i="3"/>
  <c r="H81" i="3"/>
  <c r="H80" i="3" s="1"/>
  <c r="H79" i="3" s="1"/>
  <c r="H78" i="3" s="1"/>
  <c r="G81" i="3"/>
  <c r="G80" i="3" s="1"/>
  <c r="G79" i="3" s="1"/>
  <c r="G78" i="3" s="1"/>
  <c r="F81" i="3"/>
  <c r="F80" i="3" s="1"/>
  <c r="F79" i="3" s="1"/>
  <c r="F78" i="3" s="1"/>
  <c r="H76" i="3"/>
  <c r="G76" i="3"/>
  <c r="F76" i="3"/>
  <c r="H73" i="3"/>
  <c r="G73" i="3"/>
  <c r="F73" i="3"/>
  <c r="H66" i="3"/>
  <c r="H65" i="3" s="1"/>
  <c r="H64" i="3" s="1"/>
  <c r="G66" i="3"/>
  <c r="G65" i="3" s="1"/>
  <c r="G64" i="3" s="1"/>
  <c r="F66" i="3"/>
  <c r="F65" i="3" s="1"/>
  <c r="H60" i="3"/>
  <c r="H57" i="3" s="1"/>
  <c r="G60" i="3"/>
  <c r="G57" i="3" s="1"/>
  <c r="F60" i="3"/>
  <c r="H58" i="3"/>
  <c r="G58" i="3"/>
  <c r="F58" i="3"/>
  <c r="H55" i="3"/>
  <c r="G55" i="3"/>
  <c r="F55" i="3"/>
  <c r="H53" i="3"/>
  <c r="G53" i="3"/>
  <c r="F53" i="3"/>
  <c r="H51" i="3"/>
  <c r="G51" i="3"/>
  <c r="F51" i="3"/>
  <c r="H49" i="3"/>
  <c r="G49" i="3"/>
  <c r="F49" i="3"/>
  <c r="H47" i="3"/>
  <c r="G47" i="3"/>
  <c r="H41" i="3"/>
  <c r="H40" i="3" s="1"/>
  <c r="H39" i="3" s="1"/>
  <c r="G41" i="3"/>
  <c r="G40" i="3" s="1"/>
  <c r="G39" i="3" s="1"/>
  <c r="F41" i="3"/>
  <c r="F40" i="3" s="1"/>
  <c r="F39" i="3" s="1"/>
  <c r="H37" i="3"/>
  <c r="H36" i="3" s="1"/>
  <c r="H35" i="3" s="1"/>
  <c r="G37" i="3"/>
  <c r="G36" i="3" s="1"/>
  <c r="G35" i="3" s="1"/>
  <c r="F37" i="3"/>
  <c r="F36" i="3" s="1"/>
  <c r="F35" i="3" s="1"/>
  <c r="H27" i="3"/>
  <c r="G27" i="3"/>
  <c r="H18" i="3"/>
  <c r="G18" i="3"/>
  <c r="H14" i="3"/>
  <c r="G14" i="3"/>
  <c r="F14" i="3"/>
  <c r="F13" i="3" s="1"/>
  <c r="G162" i="3" l="1"/>
  <c r="H162" i="3"/>
  <c r="G178" i="3"/>
  <c r="F57" i="3"/>
  <c r="F123" i="3"/>
  <c r="F122" i="3" s="1"/>
  <c r="F121" i="3" s="1"/>
  <c r="F120" i="3" s="1"/>
  <c r="H123" i="3"/>
  <c r="G13" i="3"/>
  <c r="G12" i="3" s="1"/>
  <c r="F107" i="3"/>
  <c r="F106" i="3" s="1"/>
  <c r="F105" i="3" s="1"/>
  <c r="F104" i="3" s="1"/>
  <c r="H13" i="3"/>
  <c r="H12" i="3" s="1"/>
  <c r="G123" i="3"/>
  <c r="G122" i="3" s="1"/>
  <c r="G121" i="3" s="1"/>
  <c r="G120" i="3" s="1"/>
  <c r="G107" i="3"/>
  <c r="G106" i="3" s="1"/>
  <c r="G105" i="3" s="1"/>
  <c r="G104" i="3" s="1"/>
  <c r="H107" i="3"/>
  <c r="H106" i="3" s="1"/>
  <c r="H105" i="3" s="1"/>
  <c r="H104" i="3" s="1"/>
  <c r="H26" i="3"/>
  <c r="H25" i="3" s="1"/>
  <c r="G26" i="3"/>
  <c r="G25" i="3" s="1"/>
  <c r="G233" i="3"/>
  <c r="G232" i="3" s="1"/>
  <c r="F233" i="3"/>
  <c r="F232" i="3" s="1"/>
  <c r="H233" i="3"/>
  <c r="H232" i="3" s="1"/>
  <c r="H178" i="3"/>
  <c r="H204" i="3"/>
  <c r="F178" i="3"/>
  <c r="G211" i="3"/>
  <c r="G203" i="3" s="1"/>
  <c r="F211" i="3"/>
  <c r="F203" i="3" s="1"/>
  <c r="F25" i="3"/>
  <c r="F64" i="3"/>
  <c r="F12" i="3"/>
  <c r="H211" i="3"/>
  <c r="H122" i="3"/>
  <c r="H121" i="3" s="1"/>
  <c r="H120" i="3" s="1"/>
  <c r="F72" i="3"/>
  <c r="G306" i="3"/>
  <c r="G305" i="3" s="1"/>
  <c r="G304" i="3" s="1"/>
  <c r="G303" i="3" s="1"/>
  <c r="H298" i="3"/>
  <c r="F156" i="3"/>
  <c r="F155" i="3" s="1"/>
  <c r="G156" i="3"/>
  <c r="G155" i="3" s="1"/>
  <c r="F279" i="3"/>
  <c r="F278" i="3" s="1"/>
  <c r="G279" i="3"/>
  <c r="G278" i="3" s="1"/>
  <c r="H156" i="3"/>
  <c r="H155" i="3" s="1"/>
  <c r="G187" i="3"/>
  <c r="G186" i="3" s="1"/>
  <c r="G185" i="3" s="1"/>
  <c r="G297" i="3"/>
  <c r="G296" i="3" s="1"/>
  <c r="G295" i="3" s="1"/>
  <c r="G294" i="3" s="1"/>
  <c r="H72" i="3"/>
  <c r="H117" i="3"/>
  <c r="H116" i="3" s="1"/>
  <c r="H115" i="3" s="1"/>
  <c r="H114" i="3" s="1"/>
  <c r="H187" i="3"/>
  <c r="H186" i="3" s="1"/>
  <c r="H185" i="3" s="1"/>
  <c r="G298" i="3"/>
  <c r="G117" i="3"/>
  <c r="G116" i="3" s="1"/>
  <c r="G115" i="3" s="1"/>
  <c r="G114" i="3" s="1"/>
  <c r="F306" i="3"/>
  <c r="F305" i="3" s="1"/>
  <c r="F304" i="3" s="1"/>
  <c r="F303" i="3" s="1"/>
  <c r="H238" i="3"/>
  <c r="H46" i="3"/>
  <c r="F46" i="3"/>
  <c r="H279" i="3"/>
  <c r="H278" i="3" s="1"/>
  <c r="H306" i="3"/>
  <c r="H305" i="3" s="1"/>
  <c r="H304" i="3" s="1"/>
  <c r="H303" i="3" s="1"/>
  <c r="H88" i="3"/>
  <c r="H87" i="3" s="1"/>
  <c r="H86" i="3" s="1"/>
  <c r="H85" i="3" s="1"/>
  <c r="H84" i="3" s="1"/>
  <c r="G238" i="3"/>
  <c r="H297" i="3"/>
  <c r="H296" i="3" s="1"/>
  <c r="H295" i="3" s="1"/>
  <c r="H294" i="3" s="1"/>
  <c r="F88" i="3"/>
  <c r="F87" i="3" s="1"/>
  <c r="F86" i="3" s="1"/>
  <c r="F85" i="3" s="1"/>
  <c r="F84" i="3" s="1"/>
  <c r="G88" i="3"/>
  <c r="G87" i="3" s="1"/>
  <c r="G86" i="3" s="1"/>
  <c r="G85" i="3" s="1"/>
  <c r="G84" i="3" s="1"/>
  <c r="G72" i="3"/>
  <c r="F238" i="3"/>
  <c r="G46" i="3"/>
  <c r="F187" i="3"/>
  <c r="F186" i="3" s="1"/>
  <c r="F185" i="3" s="1"/>
  <c r="F297" i="3"/>
  <c r="F296" i="3" s="1"/>
  <c r="F295" i="3" s="1"/>
  <c r="F294" i="3" s="1"/>
  <c r="F298" i="3"/>
  <c r="F103" i="3" l="1"/>
  <c r="H203" i="3"/>
  <c r="H202" i="3" s="1"/>
  <c r="H201" i="3" s="1"/>
  <c r="H103" i="3"/>
  <c r="G103" i="3"/>
  <c r="F45" i="3"/>
  <c r="F44" i="3" s="1"/>
  <c r="F43" i="3" s="1"/>
  <c r="F11" i="3" s="1"/>
  <c r="F161" i="3"/>
  <c r="F154" i="3" s="1"/>
  <c r="F153" i="3" s="1"/>
  <c r="H45" i="3"/>
  <c r="H44" i="3" s="1"/>
  <c r="H43" i="3" s="1"/>
  <c r="H11" i="3" s="1"/>
  <c r="G45" i="3"/>
  <c r="G44" i="3" s="1"/>
  <c r="G43" i="3" s="1"/>
  <c r="G11" i="3" s="1"/>
  <c r="H161" i="3"/>
  <c r="H154" i="3" s="1"/>
  <c r="H153" i="3" s="1"/>
  <c r="G161" i="3"/>
  <c r="G154" i="3" s="1"/>
  <c r="G153" i="3" s="1"/>
  <c r="G202" i="3"/>
  <c r="G201" i="3" s="1"/>
  <c r="F202" i="3"/>
  <c r="F201" i="3" s="1"/>
  <c r="H152" i="3" l="1"/>
  <c r="H337" i="3" s="1"/>
  <c r="F152" i="3"/>
  <c r="F337" i="3" s="1"/>
  <c r="G152" i="3"/>
  <c r="G337" i="3" s="1"/>
</calcChain>
</file>

<file path=xl/sharedStrings.xml><?xml version="1.0" encoding="utf-8"?>
<sst xmlns="http://schemas.openxmlformats.org/spreadsheetml/2006/main" count="1390" uniqueCount="686">
  <si>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</si>
  <si>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</si>
  <si>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</si>
  <si>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</si>
  <si>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</si>
  <si>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</si>
  <si>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Сумма на          2025 год</t>
  </si>
  <si>
    <t>3</t>
  </si>
  <si>
    <t>4</t>
  </si>
  <si>
    <t>5</t>
  </si>
  <si>
    <t>6</t>
  </si>
  <si>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</si>
  <si>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</si>
  <si>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</si>
  <si>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</si>
  <si>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</si>
  <si>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</si>
  <si>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органов местного самоуправления муниципального образования город Иланский</t>
  </si>
  <si>
    <t>91 1 00 00000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</si>
  <si>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</si>
  <si>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</si>
  <si>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</si>
  <si>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</si>
  <si>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</si>
  <si>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</si>
  <si>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</si>
  <si>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</si>
  <si>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91 1 00  00230</t>
  </si>
  <si>
    <t>9</t>
  </si>
  <si>
    <t>10</t>
  </si>
  <si>
    <t>Уплата налогов, сборов и иных платежей</t>
  </si>
  <si>
    <t>850</t>
  </si>
  <si>
    <t>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</si>
  <si>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</si>
  <si>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</si>
  <si>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</si>
  <si>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</si>
  <si>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91 1 00 00210</t>
  </si>
  <si>
    <t>15</t>
  </si>
  <si>
    <t>Иные закупки товаров, работ и услуг для обеспечения
государственных (муниципальных) нужд</t>
  </si>
  <si>
    <t>240</t>
  </si>
  <si>
    <t>16</t>
  </si>
  <si>
    <t>Социальные выплаты гражданам, кроме публичных нормативных социальных выплат</t>
  </si>
  <si>
    <t>17</t>
  </si>
  <si>
    <t>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</si>
  <si>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</si>
  <si>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</si>
  <si>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22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</si>
  <si>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</si>
  <si>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</si>
  <si>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Иные межбюджетные трансферты</t>
  </si>
  <si>
    <t>540</t>
  </si>
  <si>
    <t>Резервные фонды</t>
  </si>
  <si>
    <t>0111</t>
  </si>
  <si>
    <t>25</t>
  </si>
  <si>
    <t>26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</si>
  <si>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</si>
  <si>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</si>
  <si>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27</t>
  </si>
  <si>
    <t>Резервные средства</t>
  </si>
  <si>
    <t>870</t>
  </si>
  <si>
    <t>28</t>
  </si>
  <si>
    <t>Другие общегосударственные вопросы</t>
  </si>
  <si>
    <t>0113</t>
  </si>
  <si>
    <t>29</t>
  </si>
  <si>
    <t>Программа «Создание благоприятных условий жизнедеятельности города»</t>
  </si>
  <si>
    <t>01 0 00 00000</t>
  </si>
  <si>
    <t>30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</si>
  <si>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</si>
  <si>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</si>
  <si>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31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</si>
  <si>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</si>
  <si>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</si>
  <si>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32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</si>
  <si>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</si>
  <si>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</si>
  <si>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>33</t>
  </si>
  <si>
    <t>34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</si>
  <si>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</si>
  <si>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01 6 12 24160</t>
  </si>
  <si>
    <t>35</t>
  </si>
  <si>
    <t>36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</si>
  <si>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</si>
  <si>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</si>
  <si>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37</t>
  </si>
  <si>
    <t>38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</si>
  <si>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</si>
  <si>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</si>
  <si>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39</t>
  </si>
  <si>
    <t>40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</si>
  <si>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</si>
  <si>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</si>
  <si>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41</t>
  </si>
  <si>
    <t>42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</si>
  <si>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</si>
  <si>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</si>
  <si>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43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</si>
  <si>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</si>
  <si>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</si>
  <si>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44</t>
  </si>
  <si>
    <t>45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</si>
  <si>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</si>
  <si>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</si>
  <si>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46</t>
  </si>
  <si>
    <t xml:space="preserve">Иные закупки товаров, работ и услуг для обеспечения
государственных (муниципальных) нужд
</t>
  </si>
  <si>
    <t>47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</si>
  <si>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</si>
  <si>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</si>
  <si>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48</t>
  </si>
  <si>
    <t>Основное мероприятие «Обеспечение деятельности МКУ по УМИ и ВМЗ»</t>
  </si>
  <si>
    <t>01 7 14 00000</t>
  </si>
  <si>
    <t>49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</si>
  <si>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города»»муниципальной программы «Создание благоприятных условий жизнедеятельности города»</t>
  </si>
  <si>
    <t>01 7 14 00610</t>
  </si>
  <si>
    <t>50</t>
  </si>
  <si>
    <t>Расходы на выплаты персоналу казенных учреждений</t>
  </si>
  <si>
    <t>110</t>
  </si>
  <si>
    <t>51</t>
  </si>
  <si>
    <t>52</t>
  </si>
  <si>
    <t>53</t>
  </si>
  <si>
    <t>54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</si>
  <si>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</si>
  <si>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91 1 00 75140</t>
  </si>
  <si>
    <t>55</t>
  </si>
  <si>
    <t>56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</si>
  <si>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</si>
  <si>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</si>
  <si>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>57</t>
  </si>
  <si>
    <t>НАЦИОНАЛЬНАЯ ОБОРОНА</t>
  </si>
  <si>
    <t>0200</t>
  </si>
  <si>
    <t>Мобилизационная и вневойсковая подготовка</t>
  </si>
  <si>
    <t>0203</t>
  </si>
  <si>
    <t>60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</si>
  <si>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</si>
  <si>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</si>
  <si>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61</t>
  </si>
  <si>
    <t>62</t>
  </si>
  <si>
    <t>63</t>
  </si>
  <si>
    <t>НАЦИОНАЛЬНАЯ БЕЗОПАСНОСТЬ И ПРАВООХРАНИТЕЛЬНАЯ ДЕЯТЕЛЬНОСТЬ</t>
  </si>
  <si>
    <t>0300</t>
  </si>
  <si>
    <t>64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</si>
  <si>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</si>
  <si>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</si>
  <si>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65</t>
  </si>
  <si>
    <t>66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</si>
  <si>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</si>
  <si>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</si>
  <si>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67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</si>
  <si>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</si>
  <si>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</si>
  <si>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68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</si>
  <si>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</si>
  <si>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</si>
  <si>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69</t>
  </si>
  <si>
    <t>70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</si>
  <si>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</si>
  <si>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71</t>
  </si>
  <si>
    <t>72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</si>
  <si>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Иланский"муниципальной программы «Создание благоприятных условий жизнедеятельности города»</t>
  </si>
  <si>
    <t>73</t>
  </si>
  <si>
    <t>74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</si>
  <si>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</si>
  <si>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</si>
  <si>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75</t>
  </si>
  <si>
    <t>76</t>
  </si>
  <si>
    <t>Другие вопросы в области национальной безопасности и правоохранительной деятельности</t>
  </si>
  <si>
    <t>0314</t>
  </si>
  <si>
    <t>77</t>
  </si>
  <si>
    <t>78</t>
  </si>
  <si>
    <t>01 5 00 0000</t>
  </si>
  <si>
    <t>79</t>
  </si>
  <si>
    <t>80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</si>
  <si>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</si>
  <si>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01  5 11 24730</t>
  </si>
  <si>
    <t>81</t>
  </si>
  <si>
    <t>82</t>
  </si>
  <si>
    <t>НАЦИОНАЛЬНАЯ ЭКОНОМИКА</t>
  </si>
  <si>
    <t>0400</t>
  </si>
  <si>
    <t>83</t>
  </si>
  <si>
    <t>Водное хозяйство</t>
  </si>
  <si>
    <t>0406</t>
  </si>
  <si>
    <t>84</t>
  </si>
  <si>
    <t>85</t>
  </si>
  <si>
    <t>86</t>
  </si>
  <si>
    <t>87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</si>
  <si>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</si>
  <si>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</si>
  <si>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88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</si>
  <si>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</si>
  <si>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</si>
  <si>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97</t>
  </si>
  <si>
    <t>Транспорт</t>
  </si>
  <si>
    <t>0408</t>
  </si>
  <si>
    <t>98</t>
  </si>
  <si>
    <t>99</t>
  </si>
  <si>
    <t>Подпрограмма "Адресная муниципальная программа по безопасности дорожного движения"</t>
  </si>
  <si>
    <t>01 2 00 00000</t>
  </si>
  <si>
    <t>100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</si>
  <si>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</si>
  <si>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</si>
  <si>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101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</si>
  <si>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</si>
  <si>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</si>
  <si>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102</t>
  </si>
  <si>
    <t>103</t>
  </si>
  <si>
    <t>104</t>
  </si>
  <si>
    <t>105</t>
  </si>
  <si>
    <t>Дорожное хозяйство (дорожные фонды)</t>
  </si>
  <si>
    <t>0409</t>
  </si>
  <si>
    <t>106</t>
  </si>
  <si>
    <t>107</t>
  </si>
  <si>
    <t>108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</si>
  <si>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</si>
  <si>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</si>
  <si>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109</t>
  </si>
  <si>
    <t>Содержание улично-дорожной сети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</si>
  <si>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01 2 04 24210</t>
  </si>
  <si>
    <t>111</t>
  </si>
  <si>
    <t>112</t>
  </si>
  <si>
    <t>113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</si>
  <si>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</si>
  <si>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</si>
  <si>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114</t>
  </si>
  <si>
    <t>115</t>
  </si>
  <si>
    <t>01 2 04 24360</t>
  </si>
  <si>
    <t>118</t>
  </si>
  <si>
    <t>119</t>
  </si>
  <si>
    <t>121</t>
  </si>
  <si>
    <t>Основное мероприятие «Обеспечение безопасности дорожного движения в городе»</t>
  </si>
  <si>
    <t>01 2 05 00000</t>
  </si>
  <si>
    <t>122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</si>
  <si>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</si>
  <si>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01 2 05 24250</t>
  </si>
  <si>
    <t>123</t>
  </si>
  <si>
    <t>124</t>
  </si>
  <si>
    <t>Федеральный проект «Безопасность дорожного движения»</t>
  </si>
  <si>
    <t>01 2 R3 10601</t>
  </si>
  <si>
    <t>125</t>
  </si>
  <si>
    <t>126</t>
  </si>
  <si>
    <t>Иные закупки товаров, работ и услуг для обеспечения государственных (муниципальных) нужд</t>
  </si>
  <si>
    <t>127</t>
  </si>
  <si>
    <t>ЖИЛИЩНО-КОММУНАЛЬНОЕ ХОЗЯЙСТВО</t>
  </si>
  <si>
    <t>0500</t>
  </si>
  <si>
    <t>Жилищное хозяйство</t>
  </si>
  <si>
    <t>0501</t>
  </si>
  <si>
    <t xml:space="preserve">Подпрограмма «Реформирование и модернизация жилищно - коммунального хозяйства города» </t>
  </si>
  <si>
    <t>01 1 00 00000</t>
  </si>
  <si>
    <t>Основное мероприятие «Содержание и ремонт объектов жилищно - коммунального хозяйства города»</t>
  </si>
  <si>
    <t>01 1 02 00000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</si>
  <si>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</si>
  <si>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</si>
  <si>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</si>
  <si>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01 1 02  24110</t>
  </si>
  <si>
    <t>135</t>
  </si>
  <si>
    <t>136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</si>
  <si>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</si>
  <si>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</si>
  <si>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137</t>
  </si>
  <si>
    <t>138</t>
  </si>
  <si>
    <t>139</t>
  </si>
  <si>
    <t>Подпрограмма "Выявление и ликвидация аварийного жилищного фонда в городе Иланский"</t>
  </si>
  <si>
    <t>01 4 00 00000</t>
  </si>
  <si>
    <t>140</t>
  </si>
  <si>
    <t>Основное мероприятие «Выявление и ликвидация аварийного жилищного фонда в городе Иланский»</t>
  </si>
  <si>
    <t>01 4 09 00000</t>
  </si>
  <si>
    <t>141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</si>
  <si>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</si>
  <si>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01 4 09 24130</t>
  </si>
  <si>
    <t>142</t>
  </si>
  <si>
    <t>143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</si>
  <si>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</si>
  <si>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</si>
  <si>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144</t>
  </si>
  <si>
    <t>145</t>
  </si>
  <si>
    <t>Основное мероприятие «Переселение граждан из аварийного жилищного фонда»</t>
  </si>
  <si>
    <t>01 4 10 00000</t>
  </si>
  <si>
    <t>146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</si>
  <si>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</si>
  <si>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</si>
  <si>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147</t>
  </si>
  <si>
    <t>148</t>
  </si>
  <si>
    <t xml:space="preserve"> Федеральный проект "Обеспечение устойчивого сокращения непригодного для проживания жилищного фонда"</t>
  </si>
  <si>
    <t>01 4 F3 00000</t>
  </si>
  <si>
    <t>149</t>
  </si>
  <si>
    <t>01 4 F3 67483</t>
  </si>
  <si>
    <t>150</t>
  </si>
  <si>
    <t>Бюджетные инвестиции</t>
  </si>
  <si>
    <t>410</t>
  </si>
  <si>
    <t>151</t>
  </si>
  <si>
    <t>152</t>
  </si>
  <si>
    <t>Обеспечение мероприятий по переселению граждан из аварийного жилищного фонда за счет средств краевого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</si>
  <si>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67484</t>
  </si>
  <si>
    <t>153</t>
  </si>
  <si>
    <t>154</t>
  </si>
  <si>
    <t>155</t>
  </si>
  <si>
    <t>156</t>
  </si>
  <si>
    <t>Коммунальное хозяйство</t>
  </si>
  <si>
    <t>0502</t>
  </si>
  <si>
    <t>159</t>
  </si>
  <si>
    <t>160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</si>
  <si>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</si>
  <si>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</si>
  <si>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161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</si>
  <si>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</si>
  <si>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</si>
  <si>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162</t>
  </si>
  <si>
    <t>163</t>
  </si>
  <si>
    <t>164</t>
  </si>
  <si>
    <t>165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</si>
  <si>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</si>
  <si>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01 1 02 24050</t>
  </si>
  <si>
    <t>168</t>
  </si>
  <si>
    <t>169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</si>
  <si>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</si>
  <si>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</si>
  <si>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170</t>
  </si>
  <si>
    <t>171</t>
  </si>
  <si>
    <t>172</t>
  </si>
  <si>
    <t>173</t>
  </si>
  <si>
    <t>174</t>
  </si>
  <si>
    <t>175</t>
  </si>
  <si>
    <t>Благоустройство</t>
  </si>
  <si>
    <t>0503</t>
  </si>
  <si>
    <t>176</t>
  </si>
  <si>
    <t>177</t>
  </si>
  <si>
    <t xml:space="preserve">Подпрограмма «За чистый город» </t>
  </si>
  <si>
    <t>01 3 00 00000</t>
  </si>
  <si>
    <t>178</t>
  </si>
  <si>
    <t>Основное мероприятие «Содержание в чистоте территории города»</t>
  </si>
  <si>
    <t>01 3 07 00000</t>
  </si>
  <si>
    <t>179</t>
  </si>
  <si>
    <t>Уборка мусора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</si>
  <si>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01 3 07 24400</t>
  </si>
  <si>
    <t>180</t>
  </si>
  <si>
    <t>181</t>
  </si>
  <si>
    <t>Транспортировка биологических отходов  в рамках подпрограммы "За чистый город" муниципальной программы «Создание благоприятных условий жизнедеятельности города»</t>
  </si>
  <si>
    <t>01 3 07 24440</t>
  </si>
  <si>
    <t>182</t>
  </si>
  <si>
    <t>183</t>
  </si>
  <si>
    <t>Основное мероприятие «Организация благоустройства на  территории города»</t>
  </si>
  <si>
    <t>01 3 08 00000</t>
  </si>
  <si>
    <t>184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</si>
  <si>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</si>
  <si>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</si>
  <si>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185</t>
  </si>
  <si>
    <t>186</t>
  </si>
  <si>
    <t>Содержание тротуаров и автобусных остановок  в рамках подпрограммы "За чистый город" муниципальной программы «Создание благоприятных условий жизнедеятельности города»</t>
  </si>
  <si>
    <t>01 3 08 24290</t>
  </si>
  <si>
    <t>187</t>
  </si>
  <si>
    <t>188</t>
  </si>
  <si>
    <t>Текущее содержание канав, кюветов и водопропускных труб в рамках подпрограммы "За чистый город" муниципальной программы «Создание благоприятных условий жизнедеятельности города»</t>
  </si>
  <si>
    <t>01 3 08 24450</t>
  </si>
  <si>
    <t>189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</si>
  <si>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</si>
  <si>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01 3 08 24460</t>
  </si>
  <si>
    <t>192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</si>
  <si>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</si>
  <si>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</si>
  <si>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193</t>
  </si>
  <si>
    <t>194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</si>
  <si>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</si>
  <si>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</si>
  <si>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195</t>
  </si>
  <si>
    <t>196</t>
  </si>
  <si>
    <t>Содержание социально-значимых объектов: скверов, парков, мест для принятия солнечных ванн  в рамках подпрограммы "За чистый город" муниципальной программы «Создание благоприятных условий жизнедеятельности города»</t>
  </si>
  <si>
    <t>01 3 08 24530</t>
  </si>
  <si>
    <t>197</t>
  </si>
  <si>
    <t>198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</si>
  <si>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</si>
  <si>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</si>
  <si>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199</t>
  </si>
  <si>
    <t>200</t>
  </si>
  <si>
    <t>201</t>
  </si>
  <si>
    <t>202</t>
  </si>
  <si>
    <t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</si>
  <si>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01 6 13 24140</t>
  </si>
  <si>
    <t>203</t>
  </si>
  <si>
    <t>204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</si>
  <si>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</si>
  <si>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</si>
  <si>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205</t>
  </si>
  <si>
    <t>206</t>
  </si>
  <si>
    <t>Программа «Формирование комфортной городской среды города Иланский»</t>
  </si>
  <si>
    <t>03 0 00 00000</t>
  </si>
  <si>
    <t>207</t>
  </si>
  <si>
    <t>Подпрограмма «Реализация проектов по формированию современной городской среды в городе Иланский»</t>
  </si>
  <si>
    <t>03 1 00 00000</t>
  </si>
  <si>
    <t>208</t>
  </si>
  <si>
    <t>209</t>
  </si>
  <si>
    <t>210</t>
  </si>
  <si>
    <t>211</t>
  </si>
  <si>
    <t>Федеральный проект "Формирование комфортной городской среды"</t>
  </si>
  <si>
    <t>03 1 F2 00000</t>
  </si>
  <si>
    <t>212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</si>
  <si>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</si>
  <si>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 F2 55550</t>
  </si>
  <si>
    <t>213</t>
  </si>
  <si>
    <t>214</t>
  </si>
  <si>
    <t>215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</si>
  <si>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</si>
  <si>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</si>
  <si>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>216</t>
  </si>
  <si>
    <t>217</t>
  </si>
  <si>
    <t>Другие вопросы в области жилищно-коммунального хозяйства</t>
  </si>
  <si>
    <t>0505</t>
  </si>
  <si>
    <t>218</t>
  </si>
  <si>
    <t>221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</si>
  <si>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</si>
  <si>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01 1 02 24750</t>
  </si>
  <si>
    <t>222</t>
  </si>
  <si>
    <t>223</t>
  </si>
  <si>
    <t>224</t>
  </si>
  <si>
    <t>225</t>
  </si>
  <si>
    <t>226</t>
  </si>
  <si>
    <t>230</t>
  </si>
  <si>
    <t>231</t>
  </si>
  <si>
    <t>232</t>
  </si>
  <si>
    <t>ОБРАЗОВАНИЕ</t>
  </si>
  <si>
    <t>0700</t>
  </si>
  <si>
    <t>233</t>
  </si>
  <si>
    <t>Профессиональная подготовка, переподготовка и повышение квалификации</t>
  </si>
  <si>
    <t>0705</t>
  </si>
  <si>
    <t>234</t>
  </si>
  <si>
    <t>235</t>
  </si>
  <si>
    <t>236</t>
  </si>
  <si>
    <t>237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</si>
  <si>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</si>
  <si>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238</t>
  </si>
  <si>
    <t>239</t>
  </si>
  <si>
    <t>911 1 00 00000</t>
  </si>
  <si>
    <t>241</t>
  </si>
  <si>
    <t>242</t>
  </si>
  <si>
    <t>Молодежная политика и оздоровление детей</t>
  </si>
  <si>
    <t>0707</t>
  </si>
  <si>
    <t>243</t>
  </si>
  <si>
    <t>Программа«Развитие культуры и спорта, организация работы с детьми и молодежью в городе Иланский»</t>
  </si>
  <si>
    <t>02 0 00 00000</t>
  </si>
  <si>
    <t>244</t>
  </si>
  <si>
    <t>02 3 00 00000</t>
  </si>
  <si>
    <t>245</t>
  </si>
  <si>
    <t>Основное мероприятие «Организация работы с детьми и молодежью в городе Иланский»</t>
  </si>
  <si>
    <t>02 3 18 00000</t>
  </si>
  <si>
    <t>246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</si>
  <si>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</si>
  <si>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</si>
  <si>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247</t>
  </si>
  <si>
    <t>248</t>
  </si>
  <si>
    <t>КУЛЬТУРА, КИНЕМАТОГРАФИЯ</t>
  </si>
  <si>
    <t>0800</t>
  </si>
  <si>
    <t>Культура</t>
  </si>
  <si>
    <t>0801</t>
  </si>
  <si>
    <t xml:space="preserve">Подпрограмма «Развитие культуры в городе Иланский»  </t>
  </si>
  <si>
    <t>02 1 00 00000</t>
  </si>
  <si>
    <t>Основное мероприятие «Развитие культуры в городе Иланский»</t>
  </si>
  <si>
    <t>02 1 15 00000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</si>
  <si>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</si>
  <si>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02 1 15 24600</t>
  </si>
  <si>
    <t>,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</si>
  <si>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</si>
  <si>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02 1 15 25020</t>
  </si>
  <si>
    <t>ЗДРАВООХРАНЕНИЕ</t>
  </si>
  <si>
    <t>0900</t>
  </si>
  <si>
    <t>Другие вопросы в области здравоохранения</t>
  </si>
  <si>
    <t>0909</t>
  </si>
  <si>
    <t>Софинансироание мероприятий по организации и проведению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</si>
  <si>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</si>
  <si>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СОЦИАЛЬНАЯ ПОЛИТИКА</t>
  </si>
  <si>
    <t>1000</t>
  </si>
  <si>
    <t>Пенсионное обеспечение</t>
  </si>
  <si>
    <t>1001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</si>
  <si>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</si>
  <si>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</si>
  <si>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</si>
  <si>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</si>
  <si>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</si>
  <si>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</si>
  <si>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</si>
  <si>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</si>
  <si>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</si>
  <si>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</si>
  <si>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 xml:space="preserve">Подпрограмма «Развитие массового спорта в городе Иланский»  </t>
  </si>
  <si>
    <t>02 2 00 00000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</si>
  <si>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</si>
  <si>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</si>
  <si>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««Развитие культуры и спорта, организация работы с детьми и молодежью в городе Иланский»</t>
  </si>
  <si>
    <t>02 2 16 25030</t>
  </si>
  <si>
    <t>Условно утвержденные расходы</t>
  </si>
  <si>
    <t>ВСЕГО по бюджету</t>
  </si>
  <si>
    <t>18</t>
  </si>
  <si>
    <t>19</t>
  </si>
  <si>
    <t>89</t>
  </si>
  <si>
    <t>90</t>
  </si>
  <si>
    <t>91</t>
  </si>
  <si>
    <t>92</t>
  </si>
  <si>
    <t>93</t>
  </si>
  <si>
    <t>94</t>
  </si>
  <si>
    <t>95</t>
  </si>
  <si>
    <t>96</t>
  </si>
  <si>
    <t>01 2 04 80170</t>
  </si>
  <si>
    <t>01 2 R3 00000</t>
  </si>
  <si>
    <t>01 2 R3 74270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</si>
  <si>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</si>
  <si>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01 4 09 24150</t>
  </si>
  <si>
    <t>01 3 07 80180</t>
  </si>
  <si>
    <t xml:space="preserve">Иные межбюджетные трансферты на выполнение переданных муниципальных полномочий по организации мероприятий меж поселенческого характера по охране окружающей среды в рамках подпрограммы «За чистый город» муниципальной программы «Создание благоприятных условий жизнедеятельности города» 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</si>
  <si>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</si>
  <si>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ОХРАНА ОКРУЖАЮЩЕЙ СРЕДЫ</t>
  </si>
  <si>
    <t>Другие вопросы в области охраны окружающей среды</t>
  </si>
  <si>
    <t>Подпрограмма "за чистый город"</t>
  </si>
  <si>
    <t>Основное мероприятие "Содержание в чистоте территории города"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</si>
  <si>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</si>
  <si>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0600</t>
  </si>
  <si>
    <t>0605</t>
  </si>
  <si>
    <t>01 3 07 24540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</si>
  <si>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</si>
  <si>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</si>
  <si>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</si>
  <si>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</si>
  <si>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</si>
  <si>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</si>
  <si>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</si>
  <si>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</si>
  <si>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</si>
  <si>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</si>
  <si>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</si>
  <si>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</si>
  <si>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</si>
  <si>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</si>
  <si>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</si>
  <si>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</si>
  <si>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</si>
  <si>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</si>
  <si>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</si>
  <si>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</si>
  <si>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</si>
  <si>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</si>
  <si>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</si>
  <si>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</si>
  <si>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</si>
  <si>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</si>
  <si>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</si>
  <si>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</si>
  <si>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</si>
  <si>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</si>
  <si>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</si>
  <si>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01 5 11 24710</t>
  </si>
  <si>
    <t>01 5 11 24720</t>
  </si>
  <si>
    <t xml:space="preserve">Подпрограмма «Организация работы с детьми и молодежью в городе Иланский» 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</si>
  <si>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</si>
  <si>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01 3 08 24870</t>
  </si>
  <si>
    <t>282</t>
  </si>
  <si>
    <t>285</t>
  </si>
  <si>
    <t>286</t>
  </si>
  <si>
    <t>287</t>
  </si>
  <si>
    <t>288</t>
  </si>
  <si>
    <t>289</t>
  </si>
  <si>
    <t>290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</si>
  <si>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</si>
  <si>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</si>
  <si>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01 4 10 24680</t>
  </si>
  <si>
    <t>01 2 04 24310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</si>
  <si>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 в рамках подпрограммы «Выявление и ликвидация аварийного жилищного фонда в городе Иланский» муниципальнойпрограммы "Создание благоприятных условий жизнедеятельности города"</t>
  </si>
  <si>
    <t>Распределение бюджетных ассигнований по разделам, подразделам, целевым статьям (муниципальным программам города Иланский и непрограммным направлениям деятельности), группам и подгруппам видов расходов классификации расходов  бюджета города Иланский на 2024 год и плановый период 2025-2026 годов</t>
  </si>
  <si>
    <t>Сумма на          2024год</t>
  </si>
  <si>
    <t>Сумма на          2026 год</t>
  </si>
  <si>
    <t>Приложение 5 к решению сессии Иланского городского Совета депутатов от 14.12.2023г.№ 26-151р</t>
  </si>
  <si>
    <t>91 1 00 27240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</si>
  <si>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</si>
  <si>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>Исполнение судебных актов</t>
  </si>
  <si>
    <t>01 7 14 27240</t>
  </si>
  <si>
    <t>01 5 11 24680</t>
  </si>
  <si>
    <t>01 5 11 24690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</si>
  <si>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</si>
  <si>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</si>
  <si>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01 2 04 24840</t>
  </si>
  <si>
    <t>01 3 08 24680</t>
  </si>
  <si>
    <t>Мероприятие по дезинфекции и дератизации мест накопление ТКО в рамках подпрограммы "За чистый город" муниципальной программы «Создание благоприятных условий жизнедеятельности города»</t>
  </si>
  <si>
    <t>Социальное обеспечение населения</t>
  </si>
  <si>
    <t>1003</t>
  </si>
  <si>
    <t>320</t>
  </si>
  <si>
    <t>91 1 00 24650</t>
  </si>
  <si>
    <t xml:space="preserve">Расходы на выплату материальной помощинаселению в рамках непрограммных расходов органов местного самоуправления муниципального образования город Иланский </t>
  </si>
  <si>
    <t>7</t>
  </si>
  <si>
    <t>13</t>
  </si>
  <si>
    <t>14</t>
  </si>
  <si>
    <t>21</t>
  </si>
  <si>
    <t>23</t>
  </si>
  <si>
    <t>24</t>
  </si>
  <si>
    <t>58</t>
  </si>
  <si>
    <t>59</t>
  </si>
  <si>
    <t>116</t>
  </si>
  <si>
    <t>117</t>
  </si>
  <si>
    <t>128</t>
  </si>
  <si>
    <t>129</t>
  </si>
  <si>
    <t>130</t>
  </si>
  <si>
    <t>131</t>
  </si>
  <si>
    <t>132</t>
  </si>
  <si>
    <t>133</t>
  </si>
  <si>
    <t>134</t>
  </si>
  <si>
    <t>157</t>
  </si>
  <si>
    <t>158</t>
  </si>
  <si>
    <t>166</t>
  </si>
  <si>
    <t>167</t>
  </si>
  <si>
    <t>190</t>
  </si>
  <si>
    <t>191</t>
  </si>
  <si>
    <t>219</t>
  </si>
  <si>
    <t>220</t>
  </si>
  <si>
    <t>227</t>
  </si>
  <si>
    <t>228</t>
  </si>
  <si>
    <t>229</t>
  </si>
  <si>
    <t>249</t>
  </si>
  <si>
    <t>250</t>
  </si>
  <si>
    <t>283</t>
  </si>
  <si>
    <t>284</t>
  </si>
  <si>
    <t>291</t>
  </si>
  <si>
    <t>292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</si>
  <si>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</si>
  <si>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01 2 04 75090</t>
  </si>
  <si>
    <t>Софинансирование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</si>
  <si>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01 2 04 73950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</si>
  <si>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</si>
  <si>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Капитальный ремонт  и ремонт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</si>
  <si>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Мероприятия на осуществление дорожной деятельности в целях решения задач социально-экономического развития территории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</si>
  <si>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Мероприятия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</si>
  <si>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Софинансирование мероприятия на обустройство участков улично-дорожной сети вблизи образовательных организаций для обеспечения безопасности 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</si>
  <si>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>293</t>
  </si>
  <si>
    <t>294</t>
  </si>
  <si>
    <t>295</t>
  </si>
  <si>
    <t>296</t>
  </si>
  <si>
    <t>297</t>
  </si>
  <si>
    <t>298</t>
  </si>
  <si>
    <t>299</t>
  </si>
  <si>
    <t>300</t>
  </si>
  <si>
    <t xml:space="preserve">Мероприятия направленные на реализацию повышения безопасности дорожного движения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</si>
  <si>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 xml:space="preserve">Софинансирование мероприятий направленных на реализацию повышения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</si>
  <si>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</si>
  <si>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01 3 08 75550</t>
  </si>
  <si>
    <t>301</t>
  </si>
  <si>
    <t>302</t>
  </si>
  <si>
    <t>303</t>
  </si>
  <si>
    <t>304</t>
  </si>
  <si>
    <t>Иные межбюджетные трансферты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2023 году в рамках подпрограммы "За чистый город" муниципальной программы "Создание благоприятных условий жизнедеятельности города"</t>
  </si>
  <si>
    <t>01 6 13 77450</t>
  </si>
  <si>
    <t>Содержание, ремонт объектов муниципальной собственности города из средств краевого бюджета в рамках подпрограммы «Обеспечение сохранности и повышение эффективности использования объектов муниципальной собственности города» муниципальной программы «Создание благоприятных условий жизнедеятельности города»</t>
  </si>
  <si>
    <t>01 4 10 76030</t>
  </si>
  <si>
    <t>Разница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</si>
  <si>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Основное мероприятие "Реализация мероприятий по благоустройству общественных и дворовых территорий города Иланский за счет средств местного бюджета"</t>
  </si>
  <si>
    <t>03 1 19 00000</t>
  </si>
  <si>
    <t>Определение место положения земельного участка (проведение координирования)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</si>
  <si>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01 3 07 24860</t>
  </si>
  <si>
    <t>Со финансирование из средств местного бюджета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</si>
  <si>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01 3 07 S4630</t>
  </si>
  <si>
    <t>Обустройство мест (площадок) накопления отходов потребления и (или) приобретение контейнерного оборудования в рамках подпрограммы «За чистый город» муниципальной программы «Создание благоприятных условий жизнедеятельности города»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</si>
  <si>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</si>
  <si>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</si>
  <si>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</si>
  <si>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</si>
  <si>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</si>
  <si>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</si>
  <si>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</si>
  <si>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</si>
  <si>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</si>
  <si>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</si>
  <si>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01 4 09 24890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</si>
  <si>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</si>
  <si>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316</t>
  </si>
  <si>
    <t>317</t>
  </si>
  <si>
    <t>03 1 19 24880</t>
  </si>
  <si>
    <t>0603</t>
  </si>
  <si>
    <t>Охрана объектов растительного и животного мира и среды их обитания</t>
  </si>
  <si>
    <t>318</t>
  </si>
  <si>
    <t>319</t>
  </si>
  <si>
    <t>321</t>
  </si>
  <si>
    <t>03 1 19 24930</t>
  </si>
  <si>
    <t>01 3 07 76900</t>
  </si>
  <si>
    <t>322</t>
  </si>
  <si>
    <t>323</t>
  </si>
  <si>
    <t>324</t>
  </si>
  <si>
    <t>325</t>
  </si>
  <si>
    <t xml:space="preserve">Приложение 5 к решению сессии Иланского городского Совета депутатов от 00.00.2024г.№ </t>
  </si>
  <si>
    <t>Иные межбюджетные трансферты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</si>
  <si>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Со финансирование реализации проекта-победителя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</si>
  <si>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03 1 19 24690</t>
  </si>
  <si>
    <t>Расходы на разработку проектно-сметной документации проекта –победителя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</si>
  <si>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326</t>
  </si>
  <si>
    <t>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</si>
</sst>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20" x14ac:knownFonts="1">
    <font>
      <sz val="10"/>
      <name val="Arial"/>
      <charset val="204"/>
    </font>
    <font>
      <sz val="8.5"/>
      <name val="MS Sans Serif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2" borderId="5" xfId="0" quotePrefix="1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2" fillId="2" borderId="6" xfId="0" quotePrefix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4" fillId="2" borderId="7" xfId="0" quotePrefix="1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4" fillId="2" borderId="1" xfId="0" quotePrefix="1" applyFont="1" applyFill="1" applyBorder="1" applyAlignment="1">
      <alignment horizontal="left" vertical="top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top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0" fontId="13" fillId="2" borderId="0" xfId="0" applyFont="1" applyFill="1" applyAlignment="1">
      <alignment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49" fontId="13" fillId="2" borderId="14" xfId="0" applyNumberFormat="1" applyFont="1" applyFill="1" applyBorder="1" applyAlignment="1">
      <alignment horizontal="left" vertical="center" wrapText="1"/>
    </xf>
    <xf numFmtId="0" fontId="13" fillId="2" borderId="15" xfId="0" quotePrefix="1" applyFont="1" applyFill="1" applyBorder="1" applyAlignment="1">
      <alignment horizontal="left" vertical="top" wrapText="1"/>
    </xf>
    <xf numFmtId="49" fontId="13" fillId="2" borderId="14" xfId="0" applyNumberFormat="1" applyFont="1" applyFill="1" applyBorder="1" applyAlignment="1">
      <alignment horizontal="left" vertical="top" wrapText="1"/>
    </xf>
    <xf numFmtId="0" fontId="13" fillId="2" borderId="16" xfId="0" quotePrefix="1" applyFont="1" applyFill="1" applyBorder="1" applyAlignment="1">
      <alignment horizontal="left" vertical="top" wrapText="1"/>
    </xf>
    <xf numFmtId="0" fontId="13" fillId="2" borderId="17" xfId="0" quotePrefix="1" applyFont="1" applyFill="1" applyBorder="1" applyAlignment="1">
      <alignment horizontal="left" vertical="top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left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top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65" fontId="13" fillId="2" borderId="14" xfId="0" applyNumberFormat="1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2" fillId="2" borderId="6" xfId="0" quotePrefix="1" applyFont="1" applyFill="1" applyBorder="1" applyAlignment="1">
      <alignment horizontal="left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left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2" fillId="2" borderId="22" xfId="0" quotePrefix="1" applyFont="1" applyFill="1" applyBorder="1" applyAlignment="1">
      <alignment horizontal="left" vertical="top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left"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wrapText="1"/>
    </xf>
    <xf numFmtId="49" fontId="13" fillId="2" borderId="2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left" wrapText="1"/>
    </xf>
    <xf numFmtId="0" fontId="14" fillId="2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top" wrapText="1"/>
    </xf>
    <xf numFmtId="49" fontId="12" fillId="2" borderId="10" xfId="0" applyNumberFormat="1" applyFont="1" applyFill="1" applyBorder="1" applyAlignment="1">
      <alignment horizontal="left" vertical="top" wrapText="1"/>
    </xf>
    <xf numFmtId="49" fontId="12" fillId="2" borderId="0" xfId="0" applyNumberFormat="1" applyFont="1" applyFill="1" applyAlignment="1">
      <alignment horizontal="left" vertical="top" wrapText="1"/>
    </xf>
    <xf numFmtId="0" fontId="11" fillId="2" borderId="27" xfId="0" applyFont="1" applyFill="1" applyBorder="1" applyAlignment="1">
      <alignment vertical="center" wrapText="1"/>
    </xf>
    <xf numFmtId="0" fontId="12" fillId="2" borderId="0" xfId="0" applyFont="1" applyFill="1"/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4" fillId="2" borderId="1" xfId="0" quotePrefix="1" applyNumberFormat="1" applyFont="1" applyFill="1" applyBorder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wrapText="1"/>
    </xf>
    <xf numFmtId="0" fontId="13" fillId="2" borderId="18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49" fontId="13" fillId="2" borderId="11" xfId="0" applyNumberFormat="1" applyFont="1" applyFill="1" applyBorder="1" applyAlignment="1">
      <alignment horizontal="left" vertical="top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2" fillId="2" borderId="1" xfId="0" quotePrefix="1" applyFont="1" applyFill="1" applyBorder="1" applyAlignment="1">
      <alignment horizontal="left" vertical="top" wrapText="1"/>
    </xf>
    <xf numFmtId="165" fontId="13" fillId="2" borderId="10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left" vertical="top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49" fontId="13" fillId="2" borderId="28" xfId="0" applyNumberFormat="1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vertical="center" wrapText="1"/>
    </xf>
    <xf numFmtId="49" fontId="13" fillId="2" borderId="28" xfId="0" applyNumberFormat="1" applyFont="1" applyFill="1" applyBorder="1" applyAlignment="1">
      <alignment horizontal="left" vertical="top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left" vertical="center"/>
    </xf>
    <xf numFmtId="49" fontId="9" fillId="2" borderId="28" xfId="0" applyNumberFormat="1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center" wrapText="1"/>
    </xf>
    <xf numFmtId="165" fontId="13" fillId="2" borderId="28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49" fontId="5" fillId="2" borderId="28" xfId="0" applyNumberFormat="1" applyFont="1" applyFill="1" applyBorder="1" applyAlignment="1">
      <alignment horizontal="left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Border="1" applyAlignment="1">
      <alignment horizontal="right" vertical="center" wrapText="1"/>
    </xf>
    <xf numFmtId="164" fontId="18" fillId="2" borderId="28" xfId="0" applyNumberFormat="1" applyFont="1" applyFill="1" applyBorder="1" applyAlignment="1">
      <alignment horizontal="right" vertical="center" wrapText="1"/>
    </xf>
    <xf numFmtId="164" fontId="18" fillId="0" borderId="28" xfId="0" applyNumberFormat="1" applyFont="1" applyBorder="1" applyAlignment="1">
      <alignment horizontal="right" vertical="center" wrapText="1"/>
    </xf>
    <xf numFmtId="164" fontId="18" fillId="2" borderId="10" xfId="0" applyNumberFormat="1" applyFont="1" applyFill="1" applyBorder="1" applyAlignment="1">
      <alignment horizontal="right" vertical="center" wrapText="1"/>
    </xf>
    <xf numFmtId="164" fontId="17" fillId="2" borderId="11" xfId="0" applyNumberFormat="1" applyFont="1" applyFill="1" applyBorder="1" applyAlignment="1">
      <alignment horizontal="right" vertical="center" wrapText="1"/>
    </xf>
    <xf numFmtId="164" fontId="17" fillId="0" borderId="11" xfId="0" applyNumberFormat="1" applyFont="1" applyBorder="1" applyAlignment="1">
      <alignment horizontal="right" vertical="center" wrapText="1"/>
    </xf>
    <xf numFmtId="164" fontId="16" fillId="2" borderId="10" xfId="0" applyNumberFormat="1" applyFont="1" applyFill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164" fontId="18" fillId="2" borderId="13" xfId="0" applyNumberFormat="1" applyFont="1" applyFill="1" applyBorder="1" applyAlignment="1">
      <alignment horizontal="right" vertical="center" wrapText="1"/>
    </xf>
    <xf numFmtId="164" fontId="18" fillId="0" borderId="13" xfId="0" applyNumberFormat="1" applyFont="1" applyBorder="1" applyAlignment="1">
      <alignment horizontal="right" vertical="center" wrapText="1"/>
    </xf>
    <xf numFmtId="164" fontId="18" fillId="2" borderId="14" xfId="0" applyNumberFormat="1" applyFont="1" applyFill="1" applyBorder="1" applyAlignment="1">
      <alignment horizontal="right" vertical="center" wrapText="1"/>
    </xf>
    <xf numFmtId="164" fontId="18" fillId="0" borderId="14" xfId="0" applyNumberFormat="1" applyFont="1" applyBorder="1" applyAlignment="1">
      <alignment horizontal="right" vertical="center" wrapText="1"/>
    </xf>
    <xf numFmtId="164" fontId="16" fillId="2" borderId="11" xfId="0" applyNumberFormat="1" applyFont="1" applyFill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2" borderId="14" xfId="0" applyNumberFormat="1" applyFont="1" applyFill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164" fontId="18" fillId="2" borderId="11" xfId="0" applyNumberFormat="1" applyFont="1" applyFill="1" applyBorder="1" applyAlignment="1">
      <alignment horizontal="right" vertical="center" wrapText="1"/>
    </xf>
    <xf numFmtId="164" fontId="18" fillId="0" borderId="11" xfId="0" applyNumberFormat="1" applyFont="1" applyBorder="1" applyAlignment="1">
      <alignment horizontal="right" vertical="center" wrapText="1"/>
    </xf>
    <xf numFmtId="164" fontId="17" fillId="2" borderId="14" xfId="0" applyNumberFormat="1" applyFont="1" applyFill="1" applyBorder="1" applyAlignment="1">
      <alignment horizontal="right" vertical="center" wrapText="1"/>
    </xf>
    <xf numFmtId="164" fontId="17" fillId="0" borderId="14" xfId="0" applyNumberFormat="1" applyFont="1" applyBorder="1" applyAlignment="1">
      <alignment horizontal="right" vertical="center" wrapText="1"/>
    </xf>
    <xf numFmtId="164" fontId="18" fillId="2" borderId="21" xfId="0" applyNumberFormat="1" applyFont="1" applyFill="1" applyBorder="1" applyAlignment="1">
      <alignment horizontal="right" vertical="center" wrapText="1"/>
    </xf>
    <xf numFmtId="164" fontId="18" fillId="0" borderId="21" xfId="0" applyNumberFormat="1" applyFont="1" applyBorder="1" applyAlignment="1">
      <alignment horizontal="right" vertical="center" wrapText="1"/>
    </xf>
    <xf numFmtId="164" fontId="16" fillId="2" borderId="28" xfId="0" applyNumberFormat="1" applyFont="1" applyFill="1" applyBorder="1" applyAlignment="1">
      <alignment horizontal="right" vertical="center" wrapText="1"/>
    </xf>
    <xf numFmtId="164" fontId="19" fillId="2" borderId="14" xfId="0" applyNumberFormat="1" applyFont="1" applyFill="1" applyBorder="1" applyAlignment="1">
      <alignment horizontal="right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wrapText="1"/>
    </xf>
    <xf numFmtId="0" fontId="18" fillId="0" borderId="14" xfId="0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left" vertical="top" wrapText="1"/>
    </xf>
    <xf numFmtId="49" fontId="9" fillId="2" borderId="28" xfId="0" applyNumberFormat="1" applyFont="1" applyFill="1" applyBorder="1" applyAlignment="1">
      <alignment horizontal="left" vertical="top" wrapText="1"/>
    </xf>
    <xf numFmtId="49" fontId="14" fillId="2" borderId="28" xfId="0" applyNumberFormat="1" applyFont="1" applyFill="1" applyBorder="1" applyAlignment="1">
      <alignment horizontal="center" vertical="center" wrapText="1"/>
    </xf>
    <xf numFmtId="49" fontId="18" fillId="0" borderId="28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0"/>
  <sheetViews>
    <sheetView showGridLines="0" tabSelected="1" topLeftCell="A330" workbookViewId="0">
      <selection activeCell="F33" sqref="F33"/>
    </sheetView>
  </sheetViews>
  <sheetFormatPr defaultColWidth="9" defaultRowHeight="12.75" customHeight="1" x14ac:dyDescent="0.2"/>
  <cols>
    <col min="1" max="1" width="8" customWidth="1"/>
    <col min="2" max="2" width="54.28515625" customWidth="1"/>
    <col min="3" max="3" width="12.140625" customWidth="1"/>
    <col min="4" max="4" width="15.42578125" customWidth="1"/>
    <col min="5" max="5" width="5.28515625" customWidth="1"/>
    <col min="6" max="6" width="15.7109375" customWidth="1"/>
    <col min="7" max="7" width="15.5703125" customWidth="1"/>
    <col min="8" max="8" width="19.28515625" customWidth="1"/>
  </cols>
  <sheetData>
    <row r="1" spans="1:8" ht="35.25" customHeight="1" x14ac:dyDescent="0.25">
      <c r="F1" s="179" t="s">
        <v>679</v>
      </c>
      <c r="G1" s="180"/>
      <c r="H1" s="180"/>
    </row>
    <row r="3" spans="1:8" ht="31.5" customHeight="1" x14ac:dyDescent="0.25">
      <c r="A3" s="2"/>
      <c r="B3" s="2"/>
      <c r="D3" s="3"/>
      <c r="E3" s="3"/>
      <c r="F3" s="179" t="s">
        <v>565</v>
      </c>
      <c r="G3" s="180"/>
      <c r="H3" s="180"/>
    </row>
    <row r="4" spans="1:8" ht="15.75" customHeight="1" x14ac:dyDescent="0.2">
      <c r="A4" s="2"/>
      <c r="B4" s="2"/>
      <c r="C4" s="181"/>
      <c r="D4" s="182"/>
      <c r="E4" s="182"/>
      <c r="F4" s="182"/>
      <c r="G4" s="4"/>
    </row>
    <row r="5" spans="1:8" ht="9" customHeight="1" x14ac:dyDescent="0.2">
      <c r="A5" s="5"/>
      <c r="B5" s="5"/>
      <c r="C5" s="1"/>
      <c r="D5" s="1"/>
      <c r="E5" s="1"/>
      <c r="F5" s="1"/>
      <c r="G5" s="4"/>
    </row>
    <row r="6" spans="1:8" ht="53.25" customHeight="1" x14ac:dyDescent="0.2">
      <c r="A6" s="183" t="s">
        <v>562</v>
      </c>
      <c r="B6" s="183"/>
      <c r="C6" s="183"/>
      <c r="D6" s="183"/>
      <c r="E6" s="183"/>
      <c r="F6" s="183"/>
      <c r="G6" s="184"/>
      <c r="H6" s="184"/>
    </row>
    <row r="7" spans="1:8" ht="6" hidden="1" customHeight="1" x14ac:dyDescent="0.2">
      <c r="A7" s="185"/>
      <c r="B7" s="186"/>
      <c r="C7" s="186"/>
      <c r="D7" s="186"/>
      <c r="E7" s="186"/>
      <c r="F7" s="6"/>
    </row>
    <row r="8" spans="1:8" ht="15.75" x14ac:dyDescent="0.25">
      <c r="A8" s="7"/>
      <c r="B8" s="7"/>
      <c r="C8" s="7"/>
      <c r="D8" s="7"/>
      <c r="E8" s="7"/>
      <c r="G8" s="4"/>
      <c r="H8" s="8" t="s">
        <v>0</v>
      </c>
    </row>
    <row r="9" spans="1:8" ht="48.75" customHeight="1" x14ac:dyDescent="0.2">
      <c r="A9" s="9" t="s">
        <v>1</v>
      </c>
      <c r="B9" s="9" t="s">
        <v>2</v>
      </c>
      <c r="C9" s="10" t="s">
        <v>3</v>
      </c>
      <c r="D9" s="10" t="s">
        <v>4</v>
      </c>
      <c r="E9" s="10" t="s">
        <v>5</v>
      </c>
      <c r="F9" s="10" t="s">
        <v>563</v>
      </c>
      <c r="G9" s="10" t="s">
        <v>6</v>
      </c>
      <c r="H9" s="10" t="s">
        <v>564</v>
      </c>
    </row>
    <row r="10" spans="1:8" ht="13.5" customHeight="1" x14ac:dyDescent="0.2">
      <c r="A10" s="11">
        <v>1</v>
      </c>
      <c r="B10" s="12">
        <v>2</v>
      </c>
      <c r="C10" s="13" t="s">
        <v>7</v>
      </c>
      <c r="D10" s="14" t="s">
        <v>8</v>
      </c>
      <c r="E10" s="15" t="s">
        <v>9</v>
      </c>
      <c r="F10" s="15" t="s">
        <v>10</v>
      </c>
      <c r="G10" s="15" t="s">
        <v>10</v>
      </c>
      <c r="H10" s="15" t="s">
        <v>10</v>
      </c>
    </row>
    <row r="11" spans="1:8" ht="21.75" customHeight="1" x14ac:dyDescent="0.2">
      <c r="A11" s="15" t="s">
        <v>11</v>
      </c>
      <c r="B11" s="16" t="s">
        <v>12</v>
      </c>
      <c r="C11" s="17" t="s">
        <v>13</v>
      </c>
      <c r="D11" s="18"/>
      <c r="E11" s="19"/>
      <c r="F11" s="140">
        <f>F12+F18+F25+F39+F43+F35</f>
        <v>43419679.029999994</v>
      </c>
      <c r="G11" s="141">
        <f>G12+G18+G25+G39+G43+G35</f>
        <v>33449446.739999998</v>
      </c>
      <c r="H11" s="141">
        <f>H12+H18+H25+H39+H43+H35</f>
        <v>34702088.249999993</v>
      </c>
    </row>
    <row r="12" spans="1:8" ht="31.5" customHeight="1" x14ac:dyDescent="0.2">
      <c r="A12" s="15" t="s">
        <v>14</v>
      </c>
      <c r="B12" s="20" t="s">
        <v>15</v>
      </c>
      <c r="C12" s="21" t="s">
        <v>16</v>
      </c>
      <c r="D12" s="22"/>
      <c r="E12" s="23"/>
      <c r="F12" s="140">
        <f>F13</f>
        <v>1945047.94</v>
      </c>
      <c r="G12" s="141">
        <f t="shared" ref="G12:H12" si="0">G13</f>
        <v>1588801.54</v>
      </c>
      <c r="H12" s="141">
        <f t="shared" si="0"/>
        <v>1588801.54</v>
      </c>
    </row>
    <row r="13" spans="1:8" ht="35.25" customHeight="1" x14ac:dyDescent="0.2">
      <c r="A13" s="15" t="s">
        <v>7</v>
      </c>
      <c r="B13" s="24" t="s">
        <v>17</v>
      </c>
      <c r="C13" s="25" t="s">
        <v>16</v>
      </c>
      <c r="D13" s="26" t="s">
        <v>18</v>
      </c>
      <c r="E13" s="25"/>
      <c r="F13" s="142">
        <f>F14+F16</f>
        <v>1945047.94</v>
      </c>
      <c r="G13" s="142">
        <f t="shared" ref="G13:H13" si="1">G14+G16</f>
        <v>1588801.54</v>
      </c>
      <c r="H13" s="142">
        <f t="shared" si="1"/>
        <v>1588801.54</v>
      </c>
    </row>
    <row r="14" spans="1:8" ht="48.75" customHeight="1" x14ac:dyDescent="0.2">
      <c r="A14" s="15" t="s">
        <v>8</v>
      </c>
      <c r="B14" s="27" t="s">
        <v>19</v>
      </c>
      <c r="C14" s="28" t="s">
        <v>16</v>
      </c>
      <c r="D14" s="29" t="s">
        <v>20</v>
      </c>
      <c r="E14" s="30"/>
      <c r="F14" s="143">
        <f>F15</f>
        <v>1888801.54</v>
      </c>
      <c r="G14" s="144">
        <f t="shared" ref="G14:H14" si="2">G15</f>
        <v>1588801.54</v>
      </c>
      <c r="H14" s="144">
        <f t="shared" si="2"/>
        <v>1588801.54</v>
      </c>
    </row>
    <row r="15" spans="1:8" ht="30.75" customHeight="1" x14ac:dyDescent="0.2">
      <c r="A15" s="15" t="s">
        <v>9</v>
      </c>
      <c r="B15" s="31" t="s">
        <v>21</v>
      </c>
      <c r="C15" s="28" t="s">
        <v>16</v>
      </c>
      <c r="D15" s="29" t="s">
        <v>20</v>
      </c>
      <c r="E15" s="30" t="s">
        <v>22</v>
      </c>
      <c r="F15" s="143">
        <v>1888801.54</v>
      </c>
      <c r="G15" s="144">
        <v>1588801.54</v>
      </c>
      <c r="H15" s="144">
        <v>1588801.54</v>
      </c>
    </row>
    <row r="16" spans="1:8" ht="77.25" customHeight="1" x14ac:dyDescent="0.2">
      <c r="A16" s="15" t="s">
        <v>10</v>
      </c>
      <c r="B16" s="126" t="s">
        <v>567</v>
      </c>
      <c r="C16" s="75" t="s">
        <v>16</v>
      </c>
      <c r="D16" s="120" t="s">
        <v>566</v>
      </c>
      <c r="E16" s="117"/>
      <c r="F16" s="145">
        <f>F17</f>
        <v>56246.400000000001</v>
      </c>
      <c r="G16" s="145">
        <f t="shared" ref="G16:H16" si="3">G17</f>
        <v>0</v>
      </c>
      <c r="H16" s="145">
        <f t="shared" si="3"/>
        <v>0</v>
      </c>
    </row>
    <row r="17" spans="1:8" ht="30.75" customHeight="1" x14ac:dyDescent="0.2">
      <c r="A17" s="15" t="s">
        <v>582</v>
      </c>
      <c r="B17" s="31" t="s">
        <v>21</v>
      </c>
      <c r="C17" s="75" t="s">
        <v>16</v>
      </c>
      <c r="D17" s="120" t="s">
        <v>566</v>
      </c>
      <c r="E17" s="119" t="s">
        <v>22</v>
      </c>
      <c r="F17" s="145">
        <v>56246.400000000001</v>
      </c>
      <c r="G17" s="146">
        <v>0</v>
      </c>
      <c r="H17" s="146">
        <v>0</v>
      </c>
    </row>
    <row r="18" spans="1:8" ht="57.75" customHeight="1" x14ac:dyDescent="0.2">
      <c r="A18" s="15" t="s">
        <v>25</v>
      </c>
      <c r="B18" s="32" t="s">
        <v>23</v>
      </c>
      <c r="C18" s="21" t="s">
        <v>24</v>
      </c>
      <c r="D18" s="22"/>
      <c r="E18" s="23"/>
      <c r="F18" s="140">
        <f>F19</f>
        <v>1339664.51</v>
      </c>
      <c r="G18" s="141">
        <f t="shared" ref="G18:H18" si="4">G19</f>
        <v>1283418.1100000001</v>
      </c>
      <c r="H18" s="141">
        <f t="shared" si="4"/>
        <v>1283418.1100000001</v>
      </c>
    </row>
    <row r="19" spans="1:8" ht="48.75" customHeight="1" x14ac:dyDescent="0.2">
      <c r="A19" s="15" t="s">
        <v>28</v>
      </c>
      <c r="B19" s="33" t="s">
        <v>17</v>
      </c>
      <c r="C19" s="34" t="s">
        <v>24</v>
      </c>
      <c r="D19" s="26" t="s">
        <v>18</v>
      </c>
      <c r="E19" s="25"/>
      <c r="F19" s="142">
        <f>F20+F23</f>
        <v>1339664.51</v>
      </c>
      <c r="G19" s="142">
        <f t="shared" ref="G19:H19" si="5">G20+G23</f>
        <v>1283418.1100000001</v>
      </c>
      <c r="H19" s="142">
        <f t="shared" si="5"/>
        <v>1283418.1100000001</v>
      </c>
    </row>
    <row r="20" spans="1:8" ht="60" customHeight="1" x14ac:dyDescent="0.2">
      <c r="A20" s="15" t="s">
        <v>29</v>
      </c>
      <c r="B20" s="35" t="s">
        <v>26</v>
      </c>
      <c r="C20" s="28" t="s">
        <v>24</v>
      </c>
      <c r="D20" s="29" t="s">
        <v>27</v>
      </c>
      <c r="E20" s="30"/>
      <c r="F20" s="147">
        <f>F21+F22</f>
        <v>1283418.1100000001</v>
      </c>
      <c r="G20" s="147">
        <f t="shared" ref="G20:H20" si="6">G21+G22</f>
        <v>1283418.1100000001</v>
      </c>
      <c r="H20" s="147">
        <f t="shared" si="6"/>
        <v>1283418.1100000001</v>
      </c>
    </row>
    <row r="21" spans="1:8" ht="42" customHeight="1" x14ac:dyDescent="0.2">
      <c r="A21" s="15" t="s">
        <v>32</v>
      </c>
      <c r="B21" s="31" t="s">
        <v>21</v>
      </c>
      <c r="C21" s="28" t="s">
        <v>24</v>
      </c>
      <c r="D21" s="29" t="s">
        <v>27</v>
      </c>
      <c r="E21" s="30" t="s">
        <v>22</v>
      </c>
      <c r="F21" s="143">
        <v>1282418.1100000001</v>
      </c>
      <c r="G21" s="144">
        <v>1282418.1100000001</v>
      </c>
      <c r="H21" s="144">
        <v>1282418.1100000001</v>
      </c>
    </row>
    <row r="22" spans="1:8" ht="15" x14ac:dyDescent="0.2">
      <c r="A22" s="15" t="s">
        <v>35</v>
      </c>
      <c r="B22" s="35" t="s">
        <v>30</v>
      </c>
      <c r="C22" s="28" t="s">
        <v>24</v>
      </c>
      <c r="D22" s="29" t="s">
        <v>27</v>
      </c>
      <c r="E22" s="30" t="s">
        <v>31</v>
      </c>
      <c r="F22" s="143">
        <v>1000</v>
      </c>
      <c r="G22" s="144">
        <v>1000</v>
      </c>
      <c r="H22" s="144">
        <v>1000</v>
      </c>
    </row>
    <row r="23" spans="1:8" ht="75" x14ac:dyDescent="0.2">
      <c r="A23" s="15" t="s">
        <v>583</v>
      </c>
      <c r="B23" s="45" t="s">
        <v>567</v>
      </c>
      <c r="C23" s="75" t="s">
        <v>24</v>
      </c>
      <c r="D23" s="120" t="s">
        <v>566</v>
      </c>
      <c r="E23" s="117"/>
      <c r="F23" s="145">
        <f>F24</f>
        <v>56246.400000000001</v>
      </c>
      <c r="G23" s="145">
        <f t="shared" ref="G23:H23" si="7">G24</f>
        <v>0</v>
      </c>
      <c r="H23" s="145">
        <f t="shared" si="7"/>
        <v>0</v>
      </c>
    </row>
    <row r="24" spans="1:8" ht="30" x14ac:dyDescent="0.2">
      <c r="A24" s="15" t="s">
        <v>584</v>
      </c>
      <c r="B24" s="31" t="s">
        <v>21</v>
      </c>
      <c r="C24" s="75" t="s">
        <v>24</v>
      </c>
      <c r="D24" s="120" t="s">
        <v>566</v>
      </c>
      <c r="E24" s="119" t="s">
        <v>22</v>
      </c>
      <c r="F24" s="145">
        <v>56246.400000000001</v>
      </c>
      <c r="G24" s="146">
        <v>0</v>
      </c>
      <c r="H24" s="146">
        <v>0</v>
      </c>
    </row>
    <row r="25" spans="1:8" ht="60.75" customHeight="1" x14ac:dyDescent="0.2">
      <c r="A25" s="15" t="s">
        <v>38</v>
      </c>
      <c r="B25" s="32" t="s">
        <v>33</v>
      </c>
      <c r="C25" s="21" t="s">
        <v>34</v>
      </c>
      <c r="D25" s="22"/>
      <c r="E25" s="23"/>
      <c r="F25" s="140">
        <f>F26</f>
        <v>19735093.009999998</v>
      </c>
      <c r="G25" s="141">
        <f t="shared" ref="G25:H25" si="8">G26</f>
        <v>16831767.530000001</v>
      </c>
      <c r="H25" s="141">
        <f t="shared" si="8"/>
        <v>17049809.039999999</v>
      </c>
    </row>
    <row r="26" spans="1:8" ht="32.25" customHeight="1" x14ac:dyDescent="0.2">
      <c r="A26" s="15" t="s">
        <v>41</v>
      </c>
      <c r="B26" s="33" t="s">
        <v>17</v>
      </c>
      <c r="C26" s="34" t="s">
        <v>34</v>
      </c>
      <c r="D26" s="26" t="s">
        <v>18</v>
      </c>
      <c r="E26" s="25"/>
      <c r="F26" s="148">
        <f>F27+F33</f>
        <v>19735093.009999998</v>
      </c>
      <c r="G26" s="148">
        <f t="shared" ref="G26:H26" si="9">G27+G33</f>
        <v>16831767.530000001</v>
      </c>
      <c r="H26" s="148">
        <f t="shared" si="9"/>
        <v>17049809.039999999</v>
      </c>
    </row>
    <row r="27" spans="1:8" ht="60" customHeight="1" x14ac:dyDescent="0.2">
      <c r="A27" s="15" t="s">
        <v>43</v>
      </c>
      <c r="B27" s="35" t="s">
        <v>36</v>
      </c>
      <c r="C27" s="28" t="s">
        <v>34</v>
      </c>
      <c r="D27" s="29" t="s">
        <v>37</v>
      </c>
      <c r="E27" s="30"/>
      <c r="F27" s="143">
        <f>F28+F29+F30+F32+F31</f>
        <v>18835150.609999999</v>
      </c>
      <c r="G27" s="144">
        <f>G28+G29+G30+G32</f>
        <v>16831767.530000001</v>
      </c>
      <c r="H27" s="144">
        <f>H28+H29+H30+H32</f>
        <v>17049809.039999999</v>
      </c>
    </row>
    <row r="28" spans="1:8" ht="38.25" customHeight="1" x14ac:dyDescent="0.2">
      <c r="A28" s="15" t="s">
        <v>488</v>
      </c>
      <c r="B28" s="31" t="s">
        <v>21</v>
      </c>
      <c r="C28" s="28" t="s">
        <v>34</v>
      </c>
      <c r="D28" s="29" t="s">
        <v>37</v>
      </c>
      <c r="E28" s="30" t="s">
        <v>22</v>
      </c>
      <c r="F28" s="143">
        <v>12950201.539999999</v>
      </c>
      <c r="G28" s="144">
        <v>12950201.539999999</v>
      </c>
      <c r="H28" s="144">
        <v>12950201.539999999</v>
      </c>
    </row>
    <row r="29" spans="1:8" ht="30" x14ac:dyDescent="0.2">
      <c r="A29" s="15" t="s">
        <v>489</v>
      </c>
      <c r="B29" s="36" t="s">
        <v>39</v>
      </c>
      <c r="C29" s="28" t="s">
        <v>34</v>
      </c>
      <c r="D29" s="29" t="s">
        <v>37</v>
      </c>
      <c r="E29" s="37" t="s">
        <v>40</v>
      </c>
      <c r="F29" s="143">
        <f>5642949.07-700000+376000</f>
        <v>5318949.07</v>
      </c>
      <c r="G29" s="144">
        <f>3815865.99-300</f>
        <v>3815565.99</v>
      </c>
      <c r="H29" s="144">
        <v>4033607.5</v>
      </c>
    </row>
    <row r="30" spans="1:8" ht="33" customHeight="1" x14ac:dyDescent="0.2">
      <c r="A30" s="15" t="s">
        <v>44</v>
      </c>
      <c r="B30" s="38" t="s">
        <v>42</v>
      </c>
      <c r="C30" s="30" t="s">
        <v>34</v>
      </c>
      <c r="D30" s="29" t="s">
        <v>37</v>
      </c>
      <c r="E30" s="39">
        <v>320</v>
      </c>
      <c r="F30" s="143">
        <v>16000</v>
      </c>
      <c r="G30" s="144">
        <v>16000</v>
      </c>
      <c r="H30" s="144">
        <v>16000</v>
      </c>
    </row>
    <row r="31" spans="1:8" ht="33" customHeight="1" x14ac:dyDescent="0.2">
      <c r="A31" s="15" t="s">
        <v>585</v>
      </c>
      <c r="B31" s="138" t="s">
        <v>568</v>
      </c>
      <c r="C31" s="75" t="s">
        <v>34</v>
      </c>
      <c r="D31" s="29" t="s">
        <v>37</v>
      </c>
      <c r="E31" s="39">
        <v>830</v>
      </c>
      <c r="F31" s="145">
        <f>350000-71853</f>
        <v>278147</v>
      </c>
      <c r="G31" s="146">
        <v>0</v>
      </c>
      <c r="H31" s="146">
        <v>0</v>
      </c>
    </row>
    <row r="32" spans="1:8" ht="26.25" customHeight="1" x14ac:dyDescent="0.2">
      <c r="A32" s="15" t="s">
        <v>47</v>
      </c>
      <c r="B32" s="35" t="s">
        <v>30</v>
      </c>
      <c r="C32" s="28" t="s">
        <v>34</v>
      </c>
      <c r="D32" s="29" t="s">
        <v>37</v>
      </c>
      <c r="E32" s="30" t="s">
        <v>31</v>
      </c>
      <c r="F32" s="143">
        <f>200000+71853</f>
        <v>271853</v>
      </c>
      <c r="G32" s="144">
        <v>50000</v>
      </c>
      <c r="H32" s="144">
        <v>50000</v>
      </c>
    </row>
    <row r="33" spans="1:8" ht="75" customHeight="1" x14ac:dyDescent="0.2">
      <c r="A33" s="15" t="s">
        <v>586</v>
      </c>
      <c r="B33" s="45" t="s">
        <v>567</v>
      </c>
      <c r="C33" s="75" t="s">
        <v>34</v>
      </c>
      <c r="D33" s="120" t="s">
        <v>566</v>
      </c>
      <c r="E33" s="117"/>
      <c r="F33" s="145">
        <f>F34</f>
        <v>899942.40000000002</v>
      </c>
      <c r="G33" s="145">
        <f t="shared" ref="G33:H33" si="10">G34</f>
        <v>0</v>
      </c>
      <c r="H33" s="145">
        <f t="shared" si="10"/>
        <v>0</v>
      </c>
    </row>
    <row r="34" spans="1:8" ht="28.5" customHeight="1" x14ac:dyDescent="0.2">
      <c r="A34" s="15" t="s">
        <v>587</v>
      </c>
      <c r="B34" s="31" t="s">
        <v>21</v>
      </c>
      <c r="C34" s="75" t="s">
        <v>34</v>
      </c>
      <c r="D34" s="120" t="s">
        <v>566</v>
      </c>
      <c r="E34" s="119" t="s">
        <v>22</v>
      </c>
      <c r="F34" s="145">
        <v>899942.40000000002</v>
      </c>
      <c r="G34" s="146">
        <v>0</v>
      </c>
      <c r="H34" s="146">
        <v>0</v>
      </c>
    </row>
    <row r="35" spans="1:8" ht="55.5" customHeight="1" x14ac:dyDescent="0.2">
      <c r="A35" s="15" t="s">
        <v>54</v>
      </c>
      <c r="B35" s="32" t="s">
        <v>45</v>
      </c>
      <c r="C35" s="21" t="s">
        <v>46</v>
      </c>
      <c r="D35" s="22"/>
      <c r="E35" s="35"/>
      <c r="F35" s="140">
        <f>F36</f>
        <v>53548.54</v>
      </c>
      <c r="G35" s="141">
        <f t="shared" ref="G35:H37" si="11">G36</f>
        <v>53548.54</v>
      </c>
      <c r="H35" s="141">
        <f t="shared" si="11"/>
        <v>53548.54</v>
      </c>
    </row>
    <row r="36" spans="1:8" ht="52.5" customHeight="1" x14ac:dyDescent="0.2">
      <c r="A36" s="15" t="s">
        <v>55</v>
      </c>
      <c r="B36" s="33" t="s">
        <v>17</v>
      </c>
      <c r="C36" s="34" t="s">
        <v>46</v>
      </c>
      <c r="D36" s="26" t="s">
        <v>18</v>
      </c>
      <c r="E36" s="25"/>
      <c r="F36" s="148">
        <f>F37</f>
        <v>53548.54</v>
      </c>
      <c r="G36" s="149">
        <f t="shared" si="11"/>
        <v>53548.54</v>
      </c>
      <c r="H36" s="149">
        <f t="shared" si="11"/>
        <v>53548.54</v>
      </c>
    </row>
    <row r="37" spans="1:8" ht="111.75" customHeight="1" x14ac:dyDescent="0.25">
      <c r="A37" s="15" t="s">
        <v>58</v>
      </c>
      <c r="B37" s="40" t="s">
        <v>48</v>
      </c>
      <c r="C37" s="28" t="s">
        <v>46</v>
      </c>
      <c r="D37" s="29" t="s">
        <v>49</v>
      </c>
      <c r="E37" s="30"/>
      <c r="F37" s="143">
        <f>F38</f>
        <v>53548.54</v>
      </c>
      <c r="G37" s="144">
        <f t="shared" si="11"/>
        <v>53548.54</v>
      </c>
      <c r="H37" s="144">
        <f t="shared" si="11"/>
        <v>53548.54</v>
      </c>
    </row>
    <row r="38" spans="1:8" ht="26.25" customHeight="1" x14ac:dyDescent="0.2">
      <c r="A38" s="15" t="s">
        <v>61</v>
      </c>
      <c r="B38" s="35" t="s">
        <v>50</v>
      </c>
      <c r="C38" s="28" t="s">
        <v>46</v>
      </c>
      <c r="D38" s="29" t="s">
        <v>49</v>
      </c>
      <c r="E38" s="30" t="s">
        <v>51</v>
      </c>
      <c r="F38" s="143">
        <v>53548.54</v>
      </c>
      <c r="G38" s="144">
        <v>53548.54</v>
      </c>
      <c r="H38" s="144">
        <v>53548.54</v>
      </c>
    </row>
    <row r="39" spans="1:8" ht="23.25" customHeight="1" x14ac:dyDescent="0.2">
      <c r="A39" s="15" t="s">
        <v>64</v>
      </c>
      <c r="B39" s="32" t="s">
        <v>52</v>
      </c>
      <c r="C39" s="21" t="s">
        <v>53</v>
      </c>
      <c r="D39" s="22"/>
      <c r="E39" s="23"/>
      <c r="F39" s="150">
        <f>F40</f>
        <v>777000</v>
      </c>
      <c r="G39" s="151">
        <f t="shared" ref="G39:H41" si="12">G40</f>
        <v>500000</v>
      </c>
      <c r="H39" s="151">
        <f t="shared" si="12"/>
        <v>500000</v>
      </c>
    </row>
    <row r="40" spans="1:8" ht="45.75" customHeight="1" x14ac:dyDescent="0.2">
      <c r="A40" s="15" t="s">
        <v>67</v>
      </c>
      <c r="B40" s="33" t="s">
        <v>17</v>
      </c>
      <c r="C40" s="34" t="s">
        <v>53</v>
      </c>
      <c r="D40" s="26" t="s">
        <v>18</v>
      </c>
      <c r="E40" s="25"/>
      <c r="F40" s="142">
        <f>F41</f>
        <v>777000</v>
      </c>
      <c r="G40" s="152">
        <f t="shared" si="12"/>
        <v>500000</v>
      </c>
      <c r="H40" s="152">
        <f t="shared" si="12"/>
        <v>500000</v>
      </c>
    </row>
    <row r="41" spans="1:8" ht="67.5" customHeight="1" x14ac:dyDescent="0.25">
      <c r="A41" s="15" t="s">
        <v>70</v>
      </c>
      <c r="B41" s="41" t="s">
        <v>56</v>
      </c>
      <c r="C41" s="30" t="s">
        <v>53</v>
      </c>
      <c r="D41" s="29" t="s">
        <v>57</v>
      </c>
      <c r="E41" s="30"/>
      <c r="F41" s="143">
        <f>F42</f>
        <v>777000</v>
      </c>
      <c r="G41" s="144">
        <f t="shared" si="12"/>
        <v>500000</v>
      </c>
      <c r="H41" s="144">
        <f t="shared" si="12"/>
        <v>500000</v>
      </c>
    </row>
    <row r="42" spans="1:8" ht="26.25" customHeight="1" x14ac:dyDescent="0.2">
      <c r="A42" s="15" t="s">
        <v>73</v>
      </c>
      <c r="B42" s="35" t="s">
        <v>59</v>
      </c>
      <c r="C42" s="28" t="s">
        <v>53</v>
      </c>
      <c r="D42" s="29" t="s">
        <v>57</v>
      </c>
      <c r="E42" s="30" t="s">
        <v>60</v>
      </c>
      <c r="F42" s="153">
        <f>777000</f>
        <v>777000</v>
      </c>
      <c r="G42" s="154">
        <v>500000</v>
      </c>
      <c r="H42" s="154">
        <v>500000</v>
      </c>
    </row>
    <row r="43" spans="1:8" ht="25.5" customHeight="1" x14ac:dyDescent="0.2">
      <c r="A43" s="15" t="s">
        <v>76</v>
      </c>
      <c r="B43" s="32" t="s">
        <v>62</v>
      </c>
      <c r="C43" s="21" t="s">
        <v>63</v>
      </c>
      <c r="D43" s="22"/>
      <c r="E43" s="23"/>
      <c r="F43" s="140">
        <f>F72+F44</f>
        <v>19569325.029999997</v>
      </c>
      <c r="G43" s="141">
        <f>G72+G44</f>
        <v>13191911.02</v>
      </c>
      <c r="H43" s="141">
        <f>H72+H44</f>
        <v>14226511.02</v>
      </c>
    </row>
    <row r="44" spans="1:8" ht="35.25" customHeight="1" x14ac:dyDescent="0.2">
      <c r="A44" s="15" t="s">
        <v>77</v>
      </c>
      <c r="B44" s="42" t="s">
        <v>65</v>
      </c>
      <c r="C44" s="25" t="s">
        <v>63</v>
      </c>
      <c r="D44" s="26" t="s">
        <v>66</v>
      </c>
      <c r="E44" s="25"/>
      <c r="F44" s="142">
        <f>F45+F65</f>
        <v>19254781.219999999</v>
      </c>
      <c r="G44" s="152">
        <f>G45+G65</f>
        <v>12103766.02</v>
      </c>
      <c r="H44" s="152">
        <f>H45+H65</f>
        <v>12603766.02</v>
      </c>
    </row>
    <row r="45" spans="1:8" ht="51.75" customHeight="1" x14ac:dyDescent="0.2">
      <c r="A45" s="15" t="s">
        <v>80</v>
      </c>
      <c r="B45" s="43" t="s">
        <v>68</v>
      </c>
      <c r="C45" s="34" t="s">
        <v>63</v>
      </c>
      <c r="D45" s="26" t="s">
        <v>69</v>
      </c>
      <c r="E45" s="25"/>
      <c r="F45" s="148">
        <f>F46+F57</f>
        <v>7154812</v>
      </c>
      <c r="G45" s="149">
        <f>G46+G57</f>
        <v>735000</v>
      </c>
      <c r="H45" s="149">
        <f>H46+H57</f>
        <v>1235000</v>
      </c>
    </row>
    <row r="46" spans="1:8" ht="64.5" customHeight="1" x14ac:dyDescent="0.2">
      <c r="A46" s="15" t="s">
        <v>81</v>
      </c>
      <c r="B46" s="44" t="s">
        <v>71</v>
      </c>
      <c r="C46" s="28" t="s">
        <v>63</v>
      </c>
      <c r="D46" s="29" t="s">
        <v>72</v>
      </c>
      <c r="E46" s="30"/>
      <c r="F46" s="143">
        <f>F49+F51+F53+F55++F47</f>
        <v>2440000</v>
      </c>
      <c r="G46" s="144">
        <f t="shared" ref="G46:H46" si="13">G49+G51+G53+G55++G47</f>
        <v>335000</v>
      </c>
      <c r="H46" s="144">
        <f t="shared" si="13"/>
        <v>335000</v>
      </c>
    </row>
    <row r="47" spans="1:8" ht="108" customHeight="1" x14ac:dyDescent="0.2">
      <c r="A47" s="15" t="s">
        <v>84</v>
      </c>
      <c r="B47" s="45" t="s">
        <v>74</v>
      </c>
      <c r="C47" s="29" t="s">
        <v>63</v>
      </c>
      <c r="D47" s="30" t="s">
        <v>75</v>
      </c>
      <c r="E47" s="30"/>
      <c r="F47" s="143">
        <f>F48</f>
        <v>1255000</v>
      </c>
      <c r="G47" s="144">
        <f t="shared" ref="G47:H47" si="14">G48</f>
        <v>150000</v>
      </c>
      <c r="H47" s="144">
        <f t="shared" si="14"/>
        <v>150000</v>
      </c>
    </row>
    <row r="48" spans="1:8" ht="33" customHeight="1" x14ac:dyDescent="0.2">
      <c r="A48" s="15" t="s">
        <v>85</v>
      </c>
      <c r="B48" s="36" t="s">
        <v>39</v>
      </c>
      <c r="C48" s="29" t="s">
        <v>63</v>
      </c>
      <c r="D48" s="30" t="s">
        <v>75</v>
      </c>
      <c r="E48" s="30" t="s">
        <v>40</v>
      </c>
      <c r="F48" s="153">
        <v>1255000</v>
      </c>
      <c r="G48" s="154">
        <v>150000</v>
      </c>
      <c r="H48" s="154">
        <v>150000</v>
      </c>
    </row>
    <row r="49" spans="1:8" ht="88.5" customHeight="1" x14ac:dyDescent="0.2">
      <c r="A49" s="15" t="s">
        <v>88</v>
      </c>
      <c r="B49" s="46" t="s">
        <v>78</v>
      </c>
      <c r="C49" s="28" t="s">
        <v>63</v>
      </c>
      <c r="D49" s="29" t="s">
        <v>79</v>
      </c>
      <c r="E49" s="30"/>
      <c r="F49" s="143">
        <f>F50</f>
        <v>20000</v>
      </c>
      <c r="G49" s="144">
        <f t="shared" ref="G49:H49" si="15">G50</f>
        <v>20000</v>
      </c>
      <c r="H49" s="144">
        <f t="shared" si="15"/>
        <v>20000</v>
      </c>
    </row>
    <row r="50" spans="1:8" ht="39" customHeight="1" x14ac:dyDescent="0.2">
      <c r="A50" s="15" t="s">
        <v>89</v>
      </c>
      <c r="B50" s="36" t="s">
        <v>39</v>
      </c>
      <c r="C50" s="28" t="s">
        <v>63</v>
      </c>
      <c r="D50" s="29" t="s">
        <v>79</v>
      </c>
      <c r="E50" s="30" t="s">
        <v>40</v>
      </c>
      <c r="F50" s="153">
        <v>20000</v>
      </c>
      <c r="G50" s="154">
        <v>20000</v>
      </c>
      <c r="H50" s="154">
        <v>20000</v>
      </c>
    </row>
    <row r="51" spans="1:8" ht="138" customHeight="1" x14ac:dyDescent="0.2">
      <c r="A51" s="15" t="s">
        <v>92</v>
      </c>
      <c r="B51" s="46" t="s">
        <v>82</v>
      </c>
      <c r="C51" s="28" t="s">
        <v>63</v>
      </c>
      <c r="D51" s="29" t="s">
        <v>83</v>
      </c>
      <c r="E51" s="30"/>
      <c r="F51" s="143">
        <f>F52</f>
        <v>550000</v>
      </c>
      <c r="G51" s="144">
        <f t="shared" ref="G51:H51" si="16">G52</f>
        <v>50000</v>
      </c>
      <c r="H51" s="144">
        <f t="shared" si="16"/>
        <v>50000</v>
      </c>
    </row>
    <row r="52" spans="1:8" ht="36.75" customHeight="1" x14ac:dyDescent="0.2">
      <c r="A52" s="15" t="s">
        <v>93</v>
      </c>
      <c r="B52" s="36" t="s">
        <v>39</v>
      </c>
      <c r="C52" s="28" t="s">
        <v>63</v>
      </c>
      <c r="D52" s="29" t="s">
        <v>83</v>
      </c>
      <c r="E52" s="30" t="s">
        <v>40</v>
      </c>
      <c r="F52" s="153">
        <v>550000</v>
      </c>
      <c r="G52" s="154">
        <v>50000</v>
      </c>
      <c r="H52" s="154">
        <v>50000</v>
      </c>
    </row>
    <row r="53" spans="1:8" ht="90" x14ac:dyDescent="0.2">
      <c r="A53" s="15" t="s">
        <v>96</v>
      </c>
      <c r="B53" s="46" t="s">
        <v>86</v>
      </c>
      <c r="C53" s="28" t="s">
        <v>63</v>
      </c>
      <c r="D53" s="29" t="s">
        <v>87</v>
      </c>
      <c r="E53" s="30"/>
      <c r="F53" s="143">
        <f>F54</f>
        <v>15000</v>
      </c>
      <c r="G53" s="144">
        <f t="shared" ref="G53:H53" si="17">G54</f>
        <v>15000</v>
      </c>
      <c r="H53" s="144">
        <f t="shared" si="17"/>
        <v>15000</v>
      </c>
    </row>
    <row r="54" spans="1:8" ht="30" x14ac:dyDescent="0.2">
      <c r="A54" s="15" t="s">
        <v>99</v>
      </c>
      <c r="B54" s="36" t="s">
        <v>39</v>
      </c>
      <c r="C54" s="28" t="s">
        <v>63</v>
      </c>
      <c r="D54" s="29" t="s">
        <v>87</v>
      </c>
      <c r="E54" s="30" t="s">
        <v>40</v>
      </c>
      <c r="F54" s="153">
        <v>15000</v>
      </c>
      <c r="G54" s="154">
        <v>15000</v>
      </c>
      <c r="H54" s="154">
        <v>15000</v>
      </c>
    </row>
    <row r="55" spans="1:8" ht="108.75" customHeight="1" x14ac:dyDescent="0.2">
      <c r="A55" s="15" t="s">
        <v>100</v>
      </c>
      <c r="B55" s="46" t="s">
        <v>90</v>
      </c>
      <c r="C55" s="28" t="s">
        <v>63</v>
      </c>
      <c r="D55" s="29" t="s">
        <v>91</v>
      </c>
      <c r="E55" s="30"/>
      <c r="F55" s="143">
        <f>F56</f>
        <v>600000</v>
      </c>
      <c r="G55" s="144">
        <f t="shared" ref="G55:H55" si="18">G56</f>
        <v>100000</v>
      </c>
      <c r="H55" s="144">
        <f t="shared" si="18"/>
        <v>100000</v>
      </c>
    </row>
    <row r="56" spans="1:8" ht="30.75" customHeight="1" x14ac:dyDescent="0.2">
      <c r="A56" s="15" t="s">
        <v>103</v>
      </c>
      <c r="B56" s="36" t="s">
        <v>39</v>
      </c>
      <c r="C56" s="28" t="s">
        <v>63</v>
      </c>
      <c r="D56" s="29" t="s">
        <v>91</v>
      </c>
      <c r="E56" s="30" t="s">
        <v>40</v>
      </c>
      <c r="F56" s="153">
        <v>600000</v>
      </c>
      <c r="G56" s="154">
        <v>100000</v>
      </c>
      <c r="H56" s="154">
        <v>100000</v>
      </c>
    </row>
    <row r="57" spans="1:8" ht="53.25" customHeight="1" x14ac:dyDescent="0.2">
      <c r="A57" s="15" t="s">
        <v>105</v>
      </c>
      <c r="B57" s="35" t="s">
        <v>94</v>
      </c>
      <c r="C57" s="29" t="s">
        <v>63</v>
      </c>
      <c r="D57" s="30" t="s">
        <v>95</v>
      </c>
      <c r="E57" s="30"/>
      <c r="F57" s="143">
        <f>F60+F58+F62</f>
        <v>4714812</v>
      </c>
      <c r="G57" s="143">
        <f t="shared" ref="G57:H57" si="19">G60+G58+G62</f>
        <v>400000</v>
      </c>
      <c r="H57" s="143">
        <f t="shared" si="19"/>
        <v>900000</v>
      </c>
    </row>
    <row r="58" spans="1:8" ht="90.75" customHeight="1" x14ac:dyDescent="0.2">
      <c r="A58" s="15" t="s">
        <v>108</v>
      </c>
      <c r="B58" s="47" t="s">
        <v>97</v>
      </c>
      <c r="C58" s="29" t="s">
        <v>63</v>
      </c>
      <c r="D58" s="30" t="s">
        <v>98</v>
      </c>
      <c r="E58" s="30"/>
      <c r="F58" s="143">
        <f>F59</f>
        <v>300000</v>
      </c>
      <c r="G58" s="144">
        <f t="shared" ref="G58:H58" si="20">G59</f>
        <v>100000</v>
      </c>
      <c r="H58" s="144">
        <f t="shared" si="20"/>
        <v>100000</v>
      </c>
    </row>
    <row r="59" spans="1:8" ht="34.5" customHeight="1" x14ac:dyDescent="0.2">
      <c r="A59" s="15" t="s">
        <v>111</v>
      </c>
      <c r="B59" s="36" t="s">
        <v>39</v>
      </c>
      <c r="C59" s="29" t="s">
        <v>63</v>
      </c>
      <c r="D59" s="30" t="s">
        <v>98</v>
      </c>
      <c r="E59" s="30" t="s">
        <v>40</v>
      </c>
      <c r="F59" s="143">
        <v>300000</v>
      </c>
      <c r="G59" s="144">
        <v>100000</v>
      </c>
      <c r="H59" s="144">
        <v>100000</v>
      </c>
    </row>
    <row r="60" spans="1:8" ht="102.75" customHeight="1" x14ac:dyDescent="0.2">
      <c r="A60" s="15" t="s">
        <v>114</v>
      </c>
      <c r="B60" s="48" t="s">
        <v>101</v>
      </c>
      <c r="C60" s="29" t="s">
        <v>63</v>
      </c>
      <c r="D60" s="30" t="s">
        <v>102</v>
      </c>
      <c r="E60" s="30"/>
      <c r="F60" s="143">
        <f>F61</f>
        <v>2593100</v>
      </c>
      <c r="G60" s="144">
        <f t="shared" ref="G60:H60" si="21">G61</f>
        <v>300000</v>
      </c>
      <c r="H60" s="144">
        <f t="shared" si="21"/>
        <v>800000</v>
      </c>
    </row>
    <row r="61" spans="1:8" ht="30.75" customHeight="1" x14ac:dyDescent="0.2">
      <c r="A61" s="15" t="s">
        <v>117</v>
      </c>
      <c r="B61" s="171" t="s">
        <v>104</v>
      </c>
      <c r="C61" s="29" t="s">
        <v>63</v>
      </c>
      <c r="D61" s="30" t="s">
        <v>102</v>
      </c>
      <c r="E61" s="30" t="s">
        <v>40</v>
      </c>
      <c r="F61" s="166">
        <f>550000+1043100+1000000</f>
        <v>2593100</v>
      </c>
      <c r="G61" s="167">
        <v>300000</v>
      </c>
      <c r="H61" s="167">
        <v>800000</v>
      </c>
    </row>
    <row r="62" spans="1:8" ht="108" customHeight="1" x14ac:dyDescent="0.2">
      <c r="A62" s="15" t="s">
        <v>118</v>
      </c>
      <c r="B62" s="128" t="s">
        <v>643</v>
      </c>
      <c r="C62" s="118" t="s">
        <v>63</v>
      </c>
      <c r="D62" s="118" t="s">
        <v>642</v>
      </c>
      <c r="E62" s="117"/>
      <c r="F62" s="143">
        <f>F63</f>
        <v>1821712</v>
      </c>
      <c r="G62" s="144">
        <f>G63</f>
        <v>0</v>
      </c>
      <c r="H62" s="144">
        <f>H63</f>
        <v>0</v>
      </c>
    </row>
    <row r="63" spans="1:8" ht="30.75" customHeight="1" x14ac:dyDescent="0.2">
      <c r="A63" s="15" t="s">
        <v>119</v>
      </c>
      <c r="B63" s="121" t="s">
        <v>39</v>
      </c>
      <c r="C63" s="118" t="s">
        <v>63</v>
      </c>
      <c r="D63" s="118" t="s">
        <v>642</v>
      </c>
      <c r="E63" s="119" t="s">
        <v>40</v>
      </c>
      <c r="F63" s="143">
        <v>1821712</v>
      </c>
      <c r="G63" s="144">
        <v>0</v>
      </c>
      <c r="H63" s="144">
        <v>0</v>
      </c>
    </row>
    <row r="64" spans="1:8" ht="60" x14ac:dyDescent="0.2">
      <c r="A64" s="15" t="s">
        <v>120</v>
      </c>
      <c r="B64" s="43" t="s">
        <v>106</v>
      </c>
      <c r="C64" s="34" t="s">
        <v>63</v>
      </c>
      <c r="D64" s="26" t="s">
        <v>107</v>
      </c>
      <c r="E64" s="25"/>
      <c r="F64" s="142">
        <f>F65</f>
        <v>12099969.219999999</v>
      </c>
      <c r="G64" s="152">
        <f t="shared" ref="G64:H65" si="22">G65</f>
        <v>11368766.02</v>
      </c>
      <c r="H64" s="152">
        <f t="shared" si="22"/>
        <v>11368766.02</v>
      </c>
    </row>
    <row r="65" spans="1:8" ht="30" x14ac:dyDescent="0.2">
      <c r="A65" s="15" t="s">
        <v>123</v>
      </c>
      <c r="B65" s="44" t="s">
        <v>109</v>
      </c>
      <c r="C65" s="28" t="s">
        <v>63</v>
      </c>
      <c r="D65" s="29" t="s">
        <v>110</v>
      </c>
      <c r="E65" s="30"/>
      <c r="F65" s="143">
        <f>F66+F71</f>
        <v>12099969.219999999</v>
      </c>
      <c r="G65" s="144">
        <f t="shared" si="22"/>
        <v>11368766.02</v>
      </c>
      <c r="H65" s="144">
        <f t="shared" si="22"/>
        <v>11368766.02</v>
      </c>
    </row>
    <row r="66" spans="1:8" ht="90" x14ac:dyDescent="0.2">
      <c r="A66" s="15" t="s">
        <v>124</v>
      </c>
      <c r="B66" s="49" t="s">
        <v>112</v>
      </c>
      <c r="C66" s="28" t="s">
        <v>63</v>
      </c>
      <c r="D66" s="29" t="s">
        <v>113</v>
      </c>
      <c r="E66" s="30"/>
      <c r="F66" s="143">
        <f>F67+F68+F69</f>
        <v>11368766.02</v>
      </c>
      <c r="G66" s="144">
        <f t="shared" ref="G66:H66" si="23">G67+G68+G69</f>
        <v>11368766.02</v>
      </c>
      <c r="H66" s="144">
        <f t="shared" si="23"/>
        <v>11368766.02</v>
      </c>
    </row>
    <row r="67" spans="1:8" ht="25.5" customHeight="1" x14ac:dyDescent="0.2">
      <c r="A67" s="15" t="s">
        <v>127</v>
      </c>
      <c r="B67" s="35" t="s">
        <v>115</v>
      </c>
      <c r="C67" s="28" t="s">
        <v>63</v>
      </c>
      <c r="D67" s="29" t="s">
        <v>113</v>
      </c>
      <c r="E67" s="30" t="s">
        <v>116</v>
      </c>
      <c r="F67" s="143">
        <v>10208766.02</v>
      </c>
      <c r="G67" s="144">
        <v>10208766.02</v>
      </c>
      <c r="H67" s="144">
        <v>10208766.02</v>
      </c>
    </row>
    <row r="68" spans="1:8" ht="47.25" customHeight="1" x14ac:dyDescent="0.2">
      <c r="A68" s="15" t="s">
        <v>588</v>
      </c>
      <c r="B68" s="36" t="s">
        <v>39</v>
      </c>
      <c r="C68" s="28" t="s">
        <v>63</v>
      </c>
      <c r="D68" s="29" t="s">
        <v>113</v>
      </c>
      <c r="E68" s="30" t="s">
        <v>40</v>
      </c>
      <c r="F68" s="143">
        <v>950000</v>
      </c>
      <c r="G68" s="144">
        <v>950000</v>
      </c>
      <c r="H68" s="144">
        <v>950000</v>
      </c>
    </row>
    <row r="69" spans="1:8" ht="18.75" customHeight="1" x14ac:dyDescent="0.2">
      <c r="A69" s="15" t="s">
        <v>589</v>
      </c>
      <c r="B69" s="35" t="s">
        <v>30</v>
      </c>
      <c r="C69" s="28" t="s">
        <v>63</v>
      </c>
      <c r="D69" s="29" t="s">
        <v>113</v>
      </c>
      <c r="E69" s="30" t="s">
        <v>31</v>
      </c>
      <c r="F69" s="143">
        <v>210000</v>
      </c>
      <c r="G69" s="144">
        <v>210000</v>
      </c>
      <c r="H69" s="144">
        <v>210000</v>
      </c>
    </row>
    <row r="70" spans="1:8" ht="88.5" customHeight="1" x14ac:dyDescent="0.2">
      <c r="A70" s="15" t="s">
        <v>132</v>
      </c>
      <c r="B70" s="125" t="s">
        <v>567</v>
      </c>
      <c r="C70" s="75" t="s">
        <v>63</v>
      </c>
      <c r="D70" s="120" t="s">
        <v>569</v>
      </c>
      <c r="E70" s="117"/>
      <c r="F70" s="145">
        <f>F71</f>
        <v>731203.2</v>
      </c>
      <c r="G70" s="145">
        <f t="shared" ref="G70:H70" si="24">G71</f>
        <v>0</v>
      </c>
      <c r="H70" s="145">
        <f t="shared" si="24"/>
        <v>0</v>
      </c>
    </row>
    <row r="71" spans="1:8" ht="18.75" customHeight="1" x14ac:dyDescent="0.2">
      <c r="A71" s="15" t="s">
        <v>135</v>
      </c>
      <c r="B71" s="35" t="s">
        <v>115</v>
      </c>
      <c r="C71" s="75" t="s">
        <v>63</v>
      </c>
      <c r="D71" s="120" t="s">
        <v>569</v>
      </c>
      <c r="E71" s="119" t="s">
        <v>116</v>
      </c>
      <c r="F71" s="145">
        <v>731203.2</v>
      </c>
      <c r="G71" s="146">
        <v>0</v>
      </c>
      <c r="H71" s="146">
        <v>0</v>
      </c>
    </row>
    <row r="72" spans="1:8" ht="48" customHeight="1" x14ac:dyDescent="0.2">
      <c r="A72" s="15" t="s">
        <v>136</v>
      </c>
      <c r="B72" s="33" t="s">
        <v>17</v>
      </c>
      <c r="C72" s="34" t="s">
        <v>63</v>
      </c>
      <c r="D72" s="50" t="s">
        <v>18</v>
      </c>
      <c r="E72" s="25"/>
      <c r="F72" s="142">
        <f t="shared" ref="F72:H72" si="25">F73+F76</f>
        <v>314543.81000000006</v>
      </c>
      <c r="G72" s="152">
        <f t="shared" si="25"/>
        <v>1088145</v>
      </c>
      <c r="H72" s="152">
        <f t="shared" si="25"/>
        <v>1622745</v>
      </c>
    </row>
    <row r="73" spans="1:8" ht="72.75" customHeight="1" x14ac:dyDescent="0.2">
      <c r="A73" s="15" t="s">
        <v>137</v>
      </c>
      <c r="B73" s="35" t="s">
        <v>121</v>
      </c>
      <c r="C73" s="28" t="s">
        <v>63</v>
      </c>
      <c r="D73" s="51" t="s">
        <v>122</v>
      </c>
      <c r="E73" s="52"/>
      <c r="F73" s="155">
        <f>F74+F75</f>
        <v>119900</v>
      </c>
      <c r="G73" s="156">
        <f t="shared" ref="G73:H73" si="26">G74+G75</f>
        <v>100200</v>
      </c>
      <c r="H73" s="156">
        <f t="shared" si="26"/>
        <v>100200</v>
      </c>
    </row>
    <row r="74" spans="1:8" ht="34.5" customHeight="1" x14ac:dyDescent="0.2">
      <c r="A74" s="15" t="s">
        <v>140</v>
      </c>
      <c r="B74" s="45" t="s">
        <v>21</v>
      </c>
      <c r="C74" s="28" t="s">
        <v>63</v>
      </c>
      <c r="D74" s="51" t="s">
        <v>122</v>
      </c>
      <c r="E74" s="30" t="s">
        <v>22</v>
      </c>
      <c r="F74" s="155">
        <v>95775</v>
      </c>
      <c r="G74" s="156">
        <v>76075</v>
      </c>
      <c r="H74" s="156">
        <v>76075</v>
      </c>
    </row>
    <row r="75" spans="1:8" ht="30" x14ac:dyDescent="0.2">
      <c r="A75" s="15" t="s">
        <v>143</v>
      </c>
      <c r="B75" s="36" t="s">
        <v>39</v>
      </c>
      <c r="C75" s="28" t="s">
        <v>63</v>
      </c>
      <c r="D75" s="51" t="s">
        <v>122</v>
      </c>
      <c r="E75" s="30" t="s">
        <v>40</v>
      </c>
      <c r="F75" s="143">
        <v>24125</v>
      </c>
      <c r="G75" s="144">
        <v>24125</v>
      </c>
      <c r="H75" s="144">
        <v>24125</v>
      </c>
    </row>
    <row r="76" spans="1:8" ht="60" x14ac:dyDescent="0.2">
      <c r="A76" s="15" t="s">
        <v>144</v>
      </c>
      <c r="B76" s="35" t="s">
        <v>125</v>
      </c>
      <c r="C76" s="30" t="s">
        <v>63</v>
      </c>
      <c r="D76" s="29" t="s">
        <v>126</v>
      </c>
      <c r="E76" s="30"/>
      <c r="F76" s="143">
        <f>F77</f>
        <v>194643.81000000006</v>
      </c>
      <c r="G76" s="144">
        <f>G77</f>
        <v>987945</v>
      </c>
      <c r="H76" s="144">
        <f>H77</f>
        <v>1522545</v>
      </c>
    </row>
    <row r="77" spans="1:8" ht="15" x14ac:dyDescent="0.2">
      <c r="A77" s="15" t="s">
        <v>147</v>
      </c>
      <c r="B77" s="35" t="s">
        <v>59</v>
      </c>
      <c r="C77" s="30" t="s">
        <v>63</v>
      </c>
      <c r="D77" s="29" t="s">
        <v>126</v>
      </c>
      <c r="E77" s="30" t="s">
        <v>60</v>
      </c>
      <c r="F77" s="143">
        <f>530643.81-336000</f>
        <v>194643.81000000006</v>
      </c>
      <c r="G77" s="144">
        <v>987945</v>
      </c>
      <c r="H77" s="144">
        <v>1522545</v>
      </c>
    </row>
    <row r="78" spans="1:8" ht="15" x14ac:dyDescent="0.2">
      <c r="A78" s="15" t="s">
        <v>150</v>
      </c>
      <c r="B78" s="53" t="s">
        <v>128</v>
      </c>
      <c r="C78" s="54" t="s">
        <v>129</v>
      </c>
      <c r="D78" s="55"/>
      <c r="E78" s="56"/>
      <c r="F78" s="157">
        <f>F79</f>
        <v>1859439.2400000002</v>
      </c>
      <c r="G78" s="158">
        <f t="shared" ref="G78:H80" si="27">G79</f>
        <v>2067196.2600000002</v>
      </c>
      <c r="H78" s="158">
        <f t="shared" si="27"/>
        <v>2278429.92</v>
      </c>
    </row>
    <row r="79" spans="1:8" ht="15" x14ac:dyDescent="0.2">
      <c r="A79" s="15" t="s">
        <v>153</v>
      </c>
      <c r="B79" s="57" t="s">
        <v>130</v>
      </c>
      <c r="C79" s="23" t="s">
        <v>131</v>
      </c>
      <c r="D79" s="22"/>
      <c r="E79" s="23"/>
      <c r="F79" s="140">
        <f>F80</f>
        <v>1859439.2400000002</v>
      </c>
      <c r="G79" s="141">
        <f t="shared" si="27"/>
        <v>2067196.2600000002</v>
      </c>
      <c r="H79" s="141">
        <f t="shared" si="27"/>
        <v>2278429.92</v>
      </c>
    </row>
    <row r="80" spans="1:8" ht="44.25" customHeight="1" x14ac:dyDescent="0.2">
      <c r="A80" s="15" t="s">
        <v>154</v>
      </c>
      <c r="B80" s="33" t="s">
        <v>17</v>
      </c>
      <c r="C80" s="58" t="s">
        <v>131</v>
      </c>
      <c r="D80" s="59" t="s">
        <v>18</v>
      </c>
      <c r="E80" s="60"/>
      <c r="F80" s="148">
        <f>F81</f>
        <v>1859439.2400000002</v>
      </c>
      <c r="G80" s="149">
        <f t="shared" si="27"/>
        <v>2067196.2600000002</v>
      </c>
      <c r="H80" s="149">
        <f t="shared" si="27"/>
        <v>2278429.92</v>
      </c>
    </row>
    <row r="81" spans="1:8" ht="125.25" customHeight="1" x14ac:dyDescent="0.2">
      <c r="A81" s="15" t="s">
        <v>156</v>
      </c>
      <c r="B81" s="36" t="s">
        <v>133</v>
      </c>
      <c r="C81" s="30" t="s">
        <v>131</v>
      </c>
      <c r="D81" s="30" t="s">
        <v>134</v>
      </c>
      <c r="E81" s="30"/>
      <c r="F81" s="143">
        <f>F82+F83</f>
        <v>1859439.2400000002</v>
      </c>
      <c r="G81" s="144">
        <f t="shared" ref="G81:H81" si="28">G82+G83</f>
        <v>2067196.2600000002</v>
      </c>
      <c r="H81" s="144">
        <f t="shared" si="28"/>
        <v>2278429.92</v>
      </c>
    </row>
    <row r="82" spans="1:8" ht="30" x14ac:dyDescent="0.2">
      <c r="A82" s="15" t="s">
        <v>157</v>
      </c>
      <c r="B82" s="35" t="s">
        <v>21</v>
      </c>
      <c r="C82" s="30" t="s">
        <v>131</v>
      </c>
      <c r="D82" s="30" t="s">
        <v>134</v>
      </c>
      <c r="E82" s="30" t="s">
        <v>22</v>
      </c>
      <c r="F82" s="143">
        <v>1727046.62</v>
      </c>
      <c r="G82" s="144">
        <v>1727046.62</v>
      </c>
      <c r="H82" s="144">
        <v>1727046.63</v>
      </c>
    </row>
    <row r="83" spans="1:8" ht="30" x14ac:dyDescent="0.2">
      <c r="A83" s="15" t="s">
        <v>159</v>
      </c>
      <c r="B83" s="36" t="s">
        <v>39</v>
      </c>
      <c r="C83" s="30" t="s">
        <v>131</v>
      </c>
      <c r="D83" s="30" t="s">
        <v>134</v>
      </c>
      <c r="E83" s="30" t="s">
        <v>40</v>
      </c>
      <c r="F83" s="143">
        <v>132392.62</v>
      </c>
      <c r="G83" s="144">
        <f>339849.64+300</f>
        <v>340149.64</v>
      </c>
      <c r="H83" s="144">
        <v>551383.29</v>
      </c>
    </row>
    <row r="84" spans="1:8" ht="28.5" x14ac:dyDescent="0.2">
      <c r="A84" s="15" t="s">
        <v>160</v>
      </c>
      <c r="B84" s="20" t="s">
        <v>138</v>
      </c>
      <c r="C84" s="21" t="s">
        <v>139</v>
      </c>
      <c r="D84" s="61"/>
      <c r="E84" s="62"/>
      <c r="F84" s="157">
        <f>F85+F97</f>
        <v>697000</v>
      </c>
      <c r="G84" s="158">
        <f>G85+G97</f>
        <v>197000</v>
      </c>
      <c r="H84" s="158">
        <f>H85+H97</f>
        <v>197000</v>
      </c>
    </row>
    <row r="85" spans="1:8" ht="42.75" x14ac:dyDescent="0.2">
      <c r="A85" s="15" t="s">
        <v>163</v>
      </c>
      <c r="B85" s="63" t="s">
        <v>141</v>
      </c>
      <c r="C85" s="21" t="s">
        <v>142</v>
      </c>
      <c r="D85" s="22"/>
      <c r="E85" s="23"/>
      <c r="F85" s="140">
        <f>F86</f>
        <v>680000</v>
      </c>
      <c r="G85" s="141">
        <f t="shared" ref="G85:H87" si="29">G86</f>
        <v>180000</v>
      </c>
      <c r="H85" s="141">
        <f t="shared" si="29"/>
        <v>180000</v>
      </c>
    </row>
    <row r="86" spans="1:8" ht="30" x14ac:dyDescent="0.2">
      <c r="A86" s="15" t="s">
        <v>164</v>
      </c>
      <c r="B86" s="64" t="s">
        <v>65</v>
      </c>
      <c r="C86" s="34" t="s">
        <v>142</v>
      </c>
      <c r="D86" s="25" t="s">
        <v>66</v>
      </c>
      <c r="E86" s="25"/>
      <c r="F86" s="142">
        <f>F87</f>
        <v>680000</v>
      </c>
      <c r="G86" s="152">
        <f t="shared" si="29"/>
        <v>180000</v>
      </c>
      <c r="H86" s="152">
        <f t="shared" si="29"/>
        <v>180000</v>
      </c>
    </row>
    <row r="87" spans="1:8" ht="45" x14ac:dyDescent="0.2">
      <c r="A87" s="15" t="s">
        <v>167</v>
      </c>
      <c r="B87" s="43" t="s">
        <v>145</v>
      </c>
      <c r="C87" s="34" t="s">
        <v>142</v>
      </c>
      <c r="D87" s="59" t="s">
        <v>146</v>
      </c>
      <c r="E87" s="25"/>
      <c r="F87" s="142">
        <f>F88</f>
        <v>680000</v>
      </c>
      <c r="G87" s="152">
        <f t="shared" si="29"/>
        <v>180000</v>
      </c>
      <c r="H87" s="152">
        <f t="shared" si="29"/>
        <v>180000</v>
      </c>
    </row>
    <row r="88" spans="1:8" ht="60" x14ac:dyDescent="0.2">
      <c r="A88" s="15" t="s">
        <v>168</v>
      </c>
      <c r="B88" s="44" t="s">
        <v>148</v>
      </c>
      <c r="C88" s="34" t="s">
        <v>142</v>
      </c>
      <c r="D88" s="30" t="s">
        <v>149</v>
      </c>
      <c r="E88" s="30"/>
      <c r="F88" s="143">
        <f>F89+F91+F93+F95</f>
        <v>680000</v>
      </c>
      <c r="G88" s="144">
        <f t="shared" ref="G88:H88" si="30">G89+G91+G93+G95</f>
        <v>180000</v>
      </c>
      <c r="H88" s="144">
        <f t="shared" si="30"/>
        <v>180000</v>
      </c>
    </row>
    <row r="89" spans="1:8" ht="105.75" customHeight="1" x14ac:dyDescent="0.25">
      <c r="A89" s="15" t="s">
        <v>170</v>
      </c>
      <c r="B89" s="40" t="s">
        <v>151</v>
      </c>
      <c r="C89" s="34" t="s">
        <v>142</v>
      </c>
      <c r="D89" s="29" t="s">
        <v>152</v>
      </c>
      <c r="E89" s="37"/>
      <c r="F89" s="143">
        <f>F90</f>
        <v>120000</v>
      </c>
      <c r="G89" s="144">
        <f t="shared" ref="G89:H89" si="31">G90</f>
        <v>20000</v>
      </c>
      <c r="H89" s="144">
        <f t="shared" si="31"/>
        <v>20000</v>
      </c>
    </row>
    <row r="90" spans="1:8" ht="30" x14ac:dyDescent="0.2">
      <c r="A90" s="15" t="s">
        <v>171</v>
      </c>
      <c r="B90" s="36" t="s">
        <v>39</v>
      </c>
      <c r="C90" s="34" t="s">
        <v>142</v>
      </c>
      <c r="D90" s="29" t="s">
        <v>152</v>
      </c>
      <c r="E90" s="30" t="s">
        <v>40</v>
      </c>
      <c r="F90" s="143">
        <v>120000</v>
      </c>
      <c r="G90" s="144">
        <v>20000</v>
      </c>
      <c r="H90" s="144">
        <v>20000</v>
      </c>
    </row>
    <row r="91" spans="1:8" ht="90" x14ac:dyDescent="0.2">
      <c r="A91" s="15" t="s">
        <v>174</v>
      </c>
      <c r="B91" s="65" t="s">
        <v>155</v>
      </c>
      <c r="C91" s="34" t="s">
        <v>142</v>
      </c>
      <c r="D91" s="29" t="s">
        <v>545</v>
      </c>
      <c r="E91" s="37"/>
      <c r="F91" s="143">
        <f>F92</f>
        <v>400000</v>
      </c>
      <c r="G91" s="144">
        <f t="shared" ref="G91:H91" si="32">G92</f>
        <v>100000</v>
      </c>
      <c r="H91" s="144">
        <f t="shared" si="32"/>
        <v>100000</v>
      </c>
    </row>
    <row r="92" spans="1:8" ht="30" x14ac:dyDescent="0.2">
      <c r="A92" s="15" t="s">
        <v>175</v>
      </c>
      <c r="B92" s="36" t="s">
        <v>39</v>
      </c>
      <c r="C92" s="34" t="s">
        <v>142</v>
      </c>
      <c r="D92" s="29" t="s">
        <v>545</v>
      </c>
      <c r="E92" s="30" t="s">
        <v>40</v>
      </c>
      <c r="F92" s="153">
        <v>400000</v>
      </c>
      <c r="G92" s="154">
        <v>100000</v>
      </c>
      <c r="H92" s="154">
        <v>100000</v>
      </c>
    </row>
    <row r="93" spans="1:8" ht="90" x14ac:dyDescent="0.2">
      <c r="A93" s="15" t="s">
        <v>178</v>
      </c>
      <c r="B93" s="66" t="s">
        <v>158</v>
      </c>
      <c r="C93" s="34" t="s">
        <v>142</v>
      </c>
      <c r="D93" s="29" t="s">
        <v>546</v>
      </c>
      <c r="E93" s="37"/>
      <c r="F93" s="143">
        <f>F94</f>
        <v>10000</v>
      </c>
      <c r="G93" s="144">
        <f t="shared" ref="G93:H93" si="33">G94</f>
        <v>10000</v>
      </c>
      <c r="H93" s="144">
        <f t="shared" si="33"/>
        <v>10000</v>
      </c>
    </row>
    <row r="94" spans="1:8" ht="30" x14ac:dyDescent="0.2">
      <c r="A94" s="15" t="s">
        <v>181</v>
      </c>
      <c r="B94" s="36" t="s">
        <v>39</v>
      </c>
      <c r="C94" s="34" t="s">
        <v>142</v>
      </c>
      <c r="D94" s="29" t="s">
        <v>546</v>
      </c>
      <c r="E94" s="30" t="s">
        <v>40</v>
      </c>
      <c r="F94" s="143">
        <v>10000</v>
      </c>
      <c r="G94" s="144">
        <v>10000</v>
      </c>
      <c r="H94" s="144">
        <v>10000</v>
      </c>
    </row>
    <row r="95" spans="1:8" ht="90" x14ac:dyDescent="0.25">
      <c r="A95" s="15" t="s">
        <v>182</v>
      </c>
      <c r="B95" s="67" t="s">
        <v>161</v>
      </c>
      <c r="C95" s="34" t="s">
        <v>142</v>
      </c>
      <c r="D95" s="51" t="s">
        <v>162</v>
      </c>
      <c r="E95" s="37"/>
      <c r="F95" s="155">
        <f>F96</f>
        <v>150000</v>
      </c>
      <c r="G95" s="156">
        <f t="shared" ref="G95:H95" si="34">G96</f>
        <v>50000</v>
      </c>
      <c r="H95" s="156">
        <f t="shared" si="34"/>
        <v>50000</v>
      </c>
    </row>
    <row r="96" spans="1:8" ht="30" x14ac:dyDescent="0.2">
      <c r="A96" s="15" t="s">
        <v>183</v>
      </c>
      <c r="B96" s="36" t="s">
        <v>39</v>
      </c>
      <c r="C96" s="34" t="s">
        <v>142</v>
      </c>
      <c r="D96" s="29" t="s">
        <v>162</v>
      </c>
      <c r="E96" s="30" t="s">
        <v>40</v>
      </c>
      <c r="F96" s="143">
        <v>150000</v>
      </c>
      <c r="G96" s="144">
        <v>50000</v>
      </c>
      <c r="H96" s="144">
        <v>50000</v>
      </c>
    </row>
    <row r="97" spans="1:8" ht="28.5" x14ac:dyDescent="0.2">
      <c r="A97" s="15" t="s">
        <v>184</v>
      </c>
      <c r="B97" s="32" t="s">
        <v>165</v>
      </c>
      <c r="C97" s="21" t="s">
        <v>166</v>
      </c>
      <c r="D97" s="22"/>
      <c r="E97" s="23"/>
      <c r="F97" s="159">
        <f>F98</f>
        <v>17000</v>
      </c>
      <c r="G97" s="160">
        <f t="shared" ref="G97:H101" si="35">G98</f>
        <v>17000</v>
      </c>
      <c r="H97" s="160">
        <f t="shared" si="35"/>
        <v>17000</v>
      </c>
    </row>
    <row r="98" spans="1:8" ht="30" x14ac:dyDescent="0.2">
      <c r="A98" s="15" t="s">
        <v>187</v>
      </c>
      <c r="B98" s="64" t="s">
        <v>65</v>
      </c>
      <c r="C98" s="34" t="s">
        <v>166</v>
      </c>
      <c r="D98" s="26" t="s">
        <v>66</v>
      </c>
      <c r="E98" s="68"/>
      <c r="F98" s="142">
        <f>F99</f>
        <v>17000</v>
      </c>
      <c r="G98" s="152">
        <f t="shared" si="35"/>
        <v>17000</v>
      </c>
      <c r="H98" s="152">
        <f t="shared" si="35"/>
        <v>17000</v>
      </c>
    </row>
    <row r="99" spans="1:8" ht="45" x14ac:dyDescent="0.2">
      <c r="A99" s="15" t="s">
        <v>490</v>
      </c>
      <c r="B99" s="43" t="s">
        <v>145</v>
      </c>
      <c r="C99" s="34" t="s">
        <v>166</v>
      </c>
      <c r="D99" s="26" t="s">
        <v>169</v>
      </c>
      <c r="E99" s="68"/>
      <c r="F99" s="148">
        <f>F100</f>
        <v>17000</v>
      </c>
      <c r="G99" s="149">
        <f t="shared" si="35"/>
        <v>17000</v>
      </c>
      <c r="H99" s="149">
        <f t="shared" si="35"/>
        <v>17000</v>
      </c>
    </row>
    <row r="100" spans="1:8" ht="60" x14ac:dyDescent="0.2">
      <c r="A100" s="15" t="s">
        <v>491</v>
      </c>
      <c r="B100" s="44" t="s">
        <v>148</v>
      </c>
      <c r="C100" s="28" t="s">
        <v>166</v>
      </c>
      <c r="D100" s="30" t="s">
        <v>149</v>
      </c>
      <c r="E100" s="30"/>
      <c r="F100" s="143">
        <f>F101</f>
        <v>17000</v>
      </c>
      <c r="G100" s="144">
        <f t="shared" si="35"/>
        <v>17000</v>
      </c>
      <c r="H100" s="144">
        <f t="shared" si="35"/>
        <v>17000</v>
      </c>
    </row>
    <row r="101" spans="1:8" ht="105.75" customHeight="1" x14ac:dyDescent="0.2">
      <c r="A101" s="15" t="s">
        <v>492</v>
      </c>
      <c r="B101" s="66" t="s">
        <v>172</v>
      </c>
      <c r="C101" s="28" t="s">
        <v>166</v>
      </c>
      <c r="D101" s="29" t="s">
        <v>173</v>
      </c>
      <c r="E101" s="37"/>
      <c r="F101" s="155">
        <f>F102</f>
        <v>17000</v>
      </c>
      <c r="G101" s="156">
        <f t="shared" si="35"/>
        <v>17000</v>
      </c>
      <c r="H101" s="156">
        <f t="shared" si="35"/>
        <v>17000</v>
      </c>
    </row>
    <row r="102" spans="1:8" ht="30" x14ac:dyDescent="0.2">
      <c r="A102" s="15" t="s">
        <v>493</v>
      </c>
      <c r="B102" s="36" t="s">
        <v>39</v>
      </c>
      <c r="C102" s="28" t="s">
        <v>166</v>
      </c>
      <c r="D102" s="29" t="s">
        <v>173</v>
      </c>
      <c r="E102" s="30" t="s">
        <v>40</v>
      </c>
      <c r="F102" s="143">
        <v>17000</v>
      </c>
      <c r="G102" s="144">
        <v>17000</v>
      </c>
      <c r="H102" s="144">
        <v>17000</v>
      </c>
    </row>
    <row r="103" spans="1:8" ht="15" x14ac:dyDescent="0.2">
      <c r="A103" s="15" t="s">
        <v>494</v>
      </c>
      <c r="B103" s="69" t="s">
        <v>176</v>
      </c>
      <c r="C103" s="21" t="s">
        <v>177</v>
      </c>
      <c r="D103" s="22"/>
      <c r="E103" s="23"/>
      <c r="F103" s="157">
        <f>F104+F114+F120</f>
        <v>46418614</v>
      </c>
      <c r="G103" s="157">
        <f t="shared" ref="G103:H103" si="36">G104+G114+G120</f>
        <v>5251300</v>
      </c>
      <c r="H103" s="157">
        <f t="shared" si="36"/>
        <v>8379400</v>
      </c>
    </row>
    <row r="104" spans="1:8" ht="15" x14ac:dyDescent="0.2">
      <c r="A104" s="15" t="s">
        <v>495</v>
      </c>
      <c r="B104" s="32" t="s">
        <v>179</v>
      </c>
      <c r="C104" s="21" t="s">
        <v>180</v>
      </c>
      <c r="D104" s="22"/>
      <c r="E104" s="23"/>
      <c r="F104" s="140">
        <f>F105</f>
        <v>1052000</v>
      </c>
      <c r="G104" s="141">
        <f t="shared" ref="G104:H112" si="37">G105</f>
        <v>152000</v>
      </c>
      <c r="H104" s="141">
        <f t="shared" si="37"/>
        <v>152000</v>
      </c>
    </row>
    <row r="105" spans="1:8" ht="30" x14ac:dyDescent="0.2">
      <c r="A105" s="15" t="s">
        <v>496</v>
      </c>
      <c r="B105" s="64" t="s">
        <v>65</v>
      </c>
      <c r="C105" s="34" t="s">
        <v>180</v>
      </c>
      <c r="D105" s="26" t="s">
        <v>66</v>
      </c>
      <c r="E105" s="25"/>
      <c r="F105" s="142">
        <f>F106</f>
        <v>1052000</v>
      </c>
      <c r="G105" s="152">
        <f t="shared" si="37"/>
        <v>152000</v>
      </c>
      <c r="H105" s="152">
        <f t="shared" si="37"/>
        <v>152000</v>
      </c>
    </row>
    <row r="106" spans="1:8" ht="45" x14ac:dyDescent="0.2">
      <c r="A106" s="15" t="s">
        <v>497</v>
      </c>
      <c r="B106" s="43" t="s">
        <v>145</v>
      </c>
      <c r="C106" s="34" t="s">
        <v>180</v>
      </c>
      <c r="D106" s="26" t="s">
        <v>146</v>
      </c>
      <c r="E106" s="25"/>
      <c r="F106" s="142">
        <f>F107</f>
        <v>1052000</v>
      </c>
      <c r="G106" s="152">
        <f t="shared" si="37"/>
        <v>152000</v>
      </c>
      <c r="H106" s="152">
        <f t="shared" si="37"/>
        <v>152000</v>
      </c>
    </row>
    <row r="107" spans="1:8" ht="66.75" customHeight="1" x14ac:dyDescent="0.2">
      <c r="A107" s="15" t="s">
        <v>190</v>
      </c>
      <c r="B107" s="44" t="s">
        <v>148</v>
      </c>
      <c r="C107" s="28" t="s">
        <v>180</v>
      </c>
      <c r="D107" s="30" t="s">
        <v>149</v>
      </c>
      <c r="E107" s="30"/>
      <c r="F107" s="143">
        <f>F112+F108+F110</f>
        <v>1052000</v>
      </c>
      <c r="G107" s="143">
        <f t="shared" ref="G107:H107" si="38">G112+G108+G110</f>
        <v>152000</v>
      </c>
      <c r="H107" s="143">
        <f t="shared" si="38"/>
        <v>152000</v>
      </c>
    </row>
    <row r="108" spans="1:8" ht="86.25" customHeight="1" x14ac:dyDescent="0.2">
      <c r="A108" s="15" t="s">
        <v>193</v>
      </c>
      <c r="B108" s="127" t="s">
        <v>572</v>
      </c>
      <c r="C108" s="75" t="s">
        <v>180</v>
      </c>
      <c r="D108" s="118" t="s">
        <v>570</v>
      </c>
      <c r="E108" s="117"/>
      <c r="F108" s="145">
        <f>F109</f>
        <v>250000</v>
      </c>
      <c r="G108" s="145">
        <f t="shared" ref="G108:H108" si="39">G109</f>
        <v>0</v>
      </c>
      <c r="H108" s="145">
        <f t="shared" si="39"/>
        <v>0</v>
      </c>
    </row>
    <row r="109" spans="1:8" ht="34.5" customHeight="1" x14ac:dyDescent="0.2">
      <c r="A109" s="15" t="s">
        <v>194</v>
      </c>
      <c r="B109" s="36" t="s">
        <v>39</v>
      </c>
      <c r="C109" s="75" t="s">
        <v>180</v>
      </c>
      <c r="D109" s="118" t="s">
        <v>570</v>
      </c>
      <c r="E109" s="119" t="s">
        <v>40</v>
      </c>
      <c r="F109" s="145">
        <v>250000</v>
      </c>
      <c r="G109" s="146">
        <v>0</v>
      </c>
      <c r="H109" s="146">
        <v>0</v>
      </c>
    </row>
    <row r="110" spans="1:8" ht="75.75" customHeight="1" x14ac:dyDescent="0.2">
      <c r="A110" s="15" t="s">
        <v>197</v>
      </c>
      <c r="B110" s="127" t="s">
        <v>573</v>
      </c>
      <c r="C110" s="75" t="s">
        <v>180</v>
      </c>
      <c r="D110" s="118" t="s">
        <v>571</v>
      </c>
      <c r="E110" s="117"/>
      <c r="F110" s="145">
        <f>F111</f>
        <v>650000</v>
      </c>
      <c r="G110" s="145">
        <f t="shared" ref="G110:H110" si="40">G111</f>
        <v>0</v>
      </c>
      <c r="H110" s="145">
        <f t="shared" si="40"/>
        <v>0</v>
      </c>
    </row>
    <row r="111" spans="1:8" ht="33.75" customHeight="1" x14ac:dyDescent="0.2">
      <c r="A111" s="15" t="s">
        <v>200</v>
      </c>
      <c r="B111" s="36" t="s">
        <v>39</v>
      </c>
      <c r="C111" s="75" t="s">
        <v>180</v>
      </c>
      <c r="D111" s="118" t="s">
        <v>571</v>
      </c>
      <c r="E111" s="119" t="s">
        <v>40</v>
      </c>
      <c r="F111" s="145">
        <v>650000</v>
      </c>
      <c r="G111" s="146">
        <v>0</v>
      </c>
      <c r="H111" s="146">
        <v>0</v>
      </c>
    </row>
    <row r="112" spans="1:8" ht="106.5" customHeight="1" x14ac:dyDescent="0.2">
      <c r="A112" s="15" t="s">
        <v>203</v>
      </c>
      <c r="B112" s="66" t="s">
        <v>185</v>
      </c>
      <c r="C112" s="28" t="s">
        <v>180</v>
      </c>
      <c r="D112" s="29" t="s">
        <v>186</v>
      </c>
      <c r="E112" s="30"/>
      <c r="F112" s="143">
        <f>F113</f>
        <v>152000</v>
      </c>
      <c r="G112" s="144">
        <f t="shared" si="37"/>
        <v>152000</v>
      </c>
      <c r="H112" s="144">
        <f t="shared" si="37"/>
        <v>152000</v>
      </c>
    </row>
    <row r="113" spans="1:8" ht="51" customHeight="1" x14ac:dyDescent="0.2">
      <c r="A113" s="15" t="s">
        <v>204</v>
      </c>
      <c r="B113" s="35" t="s">
        <v>188</v>
      </c>
      <c r="C113" s="28" t="s">
        <v>180</v>
      </c>
      <c r="D113" s="29" t="s">
        <v>186</v>
      </c>
      <c r="E113" s="70" t="s">
        <v>189</v>
      </c>
      <c r="F113" s="143">
        <f>140000+12000</f>
        <v>152000</v>
      </c>
      <c r="G113" s="144">
        <v>152000</v>
      </c>
      <c r="H113" s="144">
        <v>152000</v>
      </c>
    </row>
    <row r="114" spans="1:8" ht="15" x14ac:dyDescent="0.2">
      <c r="A114" s="15" t="s">
        <v>205</v>
      </c>
      <c r="B114" s="32" t="s">
        <v>191</v>
      </c>
      <c r="C114" s="21" t="s">
        <v>192</v>
      </c>
      <c r="D114" s="22"/>
      <c r="E114" s="23"/>
      <c r="F114" s="140">
        <f>F115</f>
        <v>8111670</v>
      </c>
      <c r="G114" s="141">
        <f t="shared" ref="G114:H117" si="41">G115</f>
        <v>0</v>
      </c>
      <c r="H114" s="141">
        <f t="shared" si="41"/>
        <v>0</v>
      </c>
    </row>
    <row r="115" spans="1:8" ht="30" x14ac:dyDescent="0.2">
      <c r="A115" s="15" t="s">
        <v>206</v>
      </c>
      <c r="B115" s="64" t="s">
        <v>65</v>
      </c>
      <c r="C115" s="34" t="s">
        <v>192</v>
      </c>
      <c r="D115" s="26" t="s">
        <v>66</v>
      </c>
      <c r="E115" s="25"/>
      <c r="F115" s="142">
        <f>F116</f>
        <v>8111670</v>
      </c>
      <c r="G115" s="152">
        <f t="shared" si="41"/>
        <v>0</v>
      </c>
      <c r="H115" s="152">
        <f t="shared" si="41"/>
        <v>0</v>
      </c>
    </row>
    <row r="116" spans="1:8" ht="30" x14ac:dyDescent="0.2">
      <c r="A116" s="15" t="s">
        <v>209</v>
      </c>
      <c r="B116" s="64" t="s">
        <v>195</v>
      </c>
      <c r="C116" s="34" t="s">
        <v>192</v>
      </c>
      <c r="D116" s="26" t="s">
        <v>196</v>
      </c>
      <c r="E116" s="25"/>
      <c r="F116" s="142">
        <f>F117</f>
        <v>8111670</v>
      </c>
      <c r="G116" s="152">
        <f t="shared" si="41"/>
        <v>0</v>
      </c>
      <c r="H116" s="152">
        <f t="shared" si="41"/>
        <v>0</v>
      </c>
    </row>
    <row r="117" spans="1:8" ht="45" x14ac:dyDescent="0.2">
      <c r="A117" s="15" t="s">
        <v>210</v>
      </c>
      <c r="B117" s="35" t="s">
        <v>198</v>
      </c>
      <c r="C117" s="28" t="s">
        <v>192</v>
      </c>
      <c r="D117" s="29" t="s">
        <v>199</v>
      </c>
      <c r="E117" s="30"/>
      <c r="F117" s="143">
        <f>F118</f>
        <v>8111670</v>
      </c>
      <c r="G117" s="144">
        <f t="shared" si="41"/>
        <v>0</v>
      </c>
      <c r="H117" s="144">
        <f t="shared" si="41"/>
        <v>0</v>
      </c>
    </row>
    <row r="118" spans="1:8" ht="105" x14ac:dyDescent="0.2">
      <c r="A118" s="15" t="s">
        <v>211</v>
      </c>
      <c r="B118" s="35" t="s">
        <v>201</v>
      </c>
      <c r="C118" s="28" t="s">
        <v>192</v>
      </c>
      <c r="D118" s="29" t="s">
        <v>202</v>
      </c>
      <c r="E118" s="30"/>
      <c r="F118" s="147">
        <f>F119</f>
        <v>8111670</v>
      </c>
      <c r="G118" s="161">
        <f t="shared" ref="G118:H118" si="42">G119</f>
        <v>0</v>
      </c>
      <c r="H118" s="161">
        <f t="shared" si="42"/>
        <v>0</v>
      </c>
    </row>
    <row r="119" spans="1:8" ht="60" x14ac:dyDescent="0.2">
      <c r="A119" s="15" t="s">
        <v>214</v>
      </c>
      <c r="B119" s="71" t="s">
        <v>188</v>
      </c>
      <c r="C119" s="28" t="s">
        <v>192</v>
      </c>
      <c r="D119" s="29" t="s">
        <v>202</v>
      </c>
      <c r="E119" s="72" t="s">
        <v>189</v>
      </c>
      <c r="F119" s="143">
        <v>8111670</v>
      </c>
      <c r="G119" s="144">
        <v>0</v>
      </c>
      <c r="H119" s="144">
        <v>0</v>
      </c>
    </row>
    <row r="120" spans="1:8" ht="15" x14ac:dyDescent="0.2">
      <c r="A120" s="15" t="s">
        <v>116</v>
      </c>
      <c r="B120" s="32" t="s">
        <v>207</v>
      </c>
      <c r="C120" s="21" t="s">
        <v>208</v>
      </c>
      <c r="D120" s="22"/>
      <c r="E120" s="23"/>
      <c r="F120" s="140">
        <f>F121</f>
        <v>37254944</v>
      </c>
      <c r="G120" s="141">
        <f t="shared" ref="G120:H121" si="43">G121</f>
        <v>5099300</v>
      </c>
      <c r="H120" s="141">
        <f t="shared" si="43"/>
        <v>8227400</v>
      </c>
    </row>
    <row r="121" spans="1:8" ht="30" x14ac:dyDescent="0.2">
      <c r="A121" s="15" t="s">
        <v>217</v>
      </c>
      <c r="B121" s="64" t="s">
        <v>65</v>
      </c>
      <c r="C121" s="34" t="s">
        <v>208</v>
      </c>
      <c r="D121" s="26" t="s">
        <v>66</v>
      </c>
      <c r="E121" s="25"/>
      <c r="F121" s="142">
        <f>F122</f>
        <v>37254944</v>
      </c>
      <c r="G121" s="152">
        <f t="shared" si="43"/>
        <v>5099300</v>
      </c>
      <c r="H121" s="152">
        <f t="shared" si="43"/>
        <v>8227400</v>
      </c>
    </row>
    <row r="122" spans="1:8" ht="30" x14ac:dyDescent="0.2">
      <c r="A122" s="15" t="s">
        <v>218</v>
      </c>
      <c r="B122" s="64" t="s">
        <v>195</v>
      </c>
      <c r="C122" s="34" t="s">
        <v>208</v>
      </c>
      <c r="D122" s="26" t="s">
        <v>196</v>
      </c>
      <c r="E122" s="25"/>
      <c r="F122" s="142">
        <f>F123+F140+F143</f>
        <v>37254944</v>
      </c>
      <c r="G122" s="152">
        <f>G123+G140+G143</f>
        <v>5099300</v>
      </c>
      <c r="H122" s="152">
        <f>H123+H140+H143</f>
        <v>8227400</v>
      </c>
    </row>
    <row r="123" spans="1:8" ht="45" x14ac:dyDescent="0.2">
      <c r="A123" s="15" t="s">
        <v>219</v>
      </c>
      <c r="B123" s="35" t="s">
        <v>212</v>
      </c>
      <c r="C123" s="28" t="s">
        <v>208</v>
      </c>
      <c r="D123" s="29" t="s">
        <v>213</v>
      </c>
      <c r="E123" s="30"/>
      <c r="F123" s="143">
        <f>F124+F132+F130+F138+F126+F136+F128+F134</f>
        <v>35838844</v>
      </c>
      <c r="G123" s="143">
        <f t="shared" ref="G123:H123" si="44">G124+G132+G130+G138+G126+G136</f>
        <v>4799300</v>
      </c>
      <c r="H123" s="143">
        <f t="shared" si="44"/>
        <v>7827400</v>
      </c>
    </row>
    <row r="124" spans="1:8" ht="80.25" customHeight="1" x14ac:dyDescent="0.2">
      <c r="A124" s="15" t="s">
        <v>222</v>
      </c>
      <c r="B124" s="35" t="s">
        <v>215</v>
      </c>
      <c r="C124" s="28" t="s">
        <v>208</v>
      </c>
      <c r="D124" s="30" t="s">
        <v>216</v>
      </c>
      <c r="E124" s="73"/>
      <c r="F124" s="147">
        <f>F125</f>
        <v>2500000</v>
      </c>
      <c r="G124" s="161">
        <f t="shared" ref="G124:H124" si="45">G125</f>
        <v>2000000</v>
      </c>
      <c r="H124" s="161">
        <f t="shared" si="45"/>
        <v>3500000</v>
      </c>
    </row>
    <row r="125" spans="1:8" ht="30" x14ac:dyDescent="0.2">
      <c r="A125" s="15" t="s">
        <v>223</v>
      </c>
      <c r="B125" s="36" t="s">
        <v>39</v>
      </c>
      <c r="C125" s="28" t="s">
        <v>208</v>
      </c>
      <c r="D125" s="30" t="s">
        <v>216</v>
      </c>
      <c r="E125" s="74">
        <v>240</v>
      </c>
      <c r="F125" s="143">
        <v>2500000</v>
      </c>
      <c r="G125" s="144">
        <f>3000000-1000000</f>
        <v>2000000</v>
      </c>
      <c r="H125" s="144">
        <v>3500000</v>
      </c>
    </row>
    <row r="126" spans="1:8" ht="105" x14ac:dyDescent="0.2">
      <c r="A126" s="15" t="s">
        <v>590</v>
      </c>
      <c r="B126" s="121" t="s">
        <v>620</v>
      </c>
      <c r="C126" s="28" t="s">
        <v>208</v>
      </c>
      <c r="D126" s="118" t="s">
        <v>560</v>
      </c>
      <c r="E126" s="74"/>
      <c r="F126" s="143">
        <f>F127</f>
        <v>100000</v>
      </c>
      <c r="G126" s="144">
        <f t="shared" ref="G126:H126" si="46">G127</f>
        <v>0</v>
      </c>
      <c r="H126" s="144">
        <f t="shared" si="46"/>
        <v>0</v>
      </c>
    </row>
    <row r="127" spans="1:8" ht="30" x14ac:dyDescent="0.2">
      <c r="A127" s="15" t="s">
        <v>591</v>
      </c>
      <c r="B127" s="36" t="s">
        <v>39</v>
      </c>
      <c r="C127" s="28" t="s">
        <v>208</v>
      </c>
      <c r="D127" s="118" t="s">
        <v>560</v>
      </c>
      <c r="E127" s="74">
        <v>240</v>
      </c>
      <c r="F127" s="143">
        <v>100000</v>
      </c>
      <c r="G127" s="144">
        <v>0</v>
      </c>
      <c r="H127" s="144">
        <v>0</v>
      </c>
    </row>
    <row r="128" spans="1:8" ht="108" customHeight="1" x14ac:dyDescent="0.2">
      <c r="A128" s="15" t="s">
        <v>225</v>
      </c>
      <c r="B128" s="121" t="s">
        <v>622</v>
      </c>
      <c r="C128" s="28" t="s">
        <v>208</v>
      </c>
      <c r="D128" s="118" t="s">
        <v>619</v>
      </c>
      <c r="E128" s="136"/>
      <c r="F128" s="145">
        <f>F129</f>
        <v>11932800</v>
      </c>
      <c r="G128" s="145">
        <f t="shared" ref="G128:H128" si="47">G129</f>
        <v>0</v>
      </c>
      <c r="H128" s="145">
        <f t="shared" si="47"/>
        <v>0</v>
      </c>
    </row>
    <row r="129" spans="1:8" ht="30" x14ac:dyDescent="0.2">
      <c r="A129" s="15" t="s">
        <v>226</v>
      </c>
      <c r="B129" s="36" t="s">
        <v>39</v>
      </c>
      <c r="C129" s="28" t="s">
        <v>208</v>
      </c>
      <c r="D129" s="118" t="s">
        <v>619</v>
      </c>
      <c r="E129" s="74">
        <v>240</v>
      </c>
      <c r="F129" s="143">
        <v>11932800</v>
      </c>
      <c r="G129" s="144">
        <v>0</v>
      </c>
      <c r="H129" s="144">
        <v>0</v>
      </c>
    </row>
    <row r="130" spans="1:8" ht="82.5" customHeight="1" x14ac:dyDescent="0.2">
      <c r="A130" s="15" t="s">
        <v>22</v>
      </c>
      <c r="B130" s="35" t="s">
        <v>220</v>
      </c>
      <c r="C130" s="28" t="s">
        <v>208</v>
      </c>
      <c r="D130" s="30" t="s">
        <v>221</v>
      </c>
      <c r="E130" s="73"/>
      <c r="F130" s="147">
        <f>F131</f>
        <v>2244000</v>
      </c>
      <c r="G130" s="161">
        <f t="shared" ref="G130" si="48">G131</f>
        <v>0</v>
      </c>
      <c r="H130" s="161">
        <f t="shared" ref="H130" si="49">H131</f>
        <v>1500000</v>
      </c>
    </row>
    <row r="131" spans="1:8" ht="30" x14ac:dyDescent="0.2">
      <c r="A131" s="15" t="s">
        <v>227</v>
      </c>
      <c r="B131" s="36" t="s">
        <v>39</v>
      </c>
      <c r="C131" s="28" t="s">
        <v>208</v>
      </c>
      <c r="D131" s="30" t="s">
        <v>221</v>
      </c>
      <c r="E131" s="74">
        <v>240</v>
      </c>
      <c r="F131" s="143">
        <f>2304000-60000</f>
        <v>2244000</v>
      </c>
      <c r="G131" s="144">
        <f>1500000-1500000</f>
        <v>0</v>
      </c>
      <c r="H131" s="144">
        <v>1500000</v>
      </c>
    </row>
    <row r="132" spans="1:8" ht="116.25" customHeight="1" x14ac:dyDescent="0.2">
      <c r="A132" s="15" t="s">
        <v>230</v>
      </c>
      <c r="B132" s="123" t="s">
        <v>618</v>
      </c>
      <c r="C132" s="28" t="s">
        <v>208</v>
      </c>
      <c r="D132" s="30" t="s">
        <v>224</v>
      </c>
      <c r="E132" s="30"/>
      <c r="F132" s="143">
        <f>F133</f>
        <v>200000</v>
      </c>
      <c r="G132" s="144">
        <f t="shared" ref="G132:H132" si="50">G133</f>
        <v>0</v>
      </c>
      <c r="H132" s="144">
        <f t="shared" si="50"/>
        <v>0</v>
      </c>
    </row>
    <row r="133" spans="1:8" ht="30" x14ac:dyDescent="0.2">
      <c r="A133" s="15" t="s">
        <v>233</v>
      </c>
      <c r="B133" s="36" t="s">
        <v>39</v>
      </c>
      <c r="C133" s="28" t="s">
        <v>208</v>
      </c>
      <c r="D133" s="30" t="s">
        <v>224</v>
      </c>
      <c r="E133" s="30" t="s">
        <v>40</v>
      </c>
      <c r="F133" s="143">
        <v>200000</v>
      </c>
      <c r="G133" s="144">
        <v>0</v>
      </c>
      <c r="H133" s="144">
        <v>0</v>
      </c>
    </row>
    <row r="134" spans="1:8" ht="101.25" customHeight="1" x14ac:dyDescent="0.2">
      <c r="A134" s="15" t="s">
        <v>234</v>
      </c>
      <c r="B134" s="121" t="s">
        <v>621</v>
      </c>
      <c r="C134" s="75" t="s">
        <v>208</v>
      </c>
      <c r="D134" s="118" t="s">
        <v>617</v>
      </c>
      <c r="E134" s="117"/>
      <c r="F134" s="145">
        <f>F135</f>
        <v>10789300</v>
      </c>
      <c r="G134" s="145">
        <f t="shared" ref="G134:H134" si="51">G135</f>
        <v>0</v>
      </c>
      <c r="H134" s="145">
        <f t="shared" si="51"/>
        <v>0</v>
      </c>
    </row>
    <row r="135" spans="1:8" ht="30" x14ac:dyDescent="0.2">
      <c r="A135" s="15" t="s">
        <v>237</v>
      </c>
      <c r="B135" s="36" t="s">
        <v>39</v>
      </c>
      <c r="C135" s="28" t="s">
        <v>208</v>
      </c>
      <c r="D135" s="118" t="s">
        <v>617</v>
      </c>
      <c r="E135" s="30" t="s">
        <v>40</v>
      </c>
      <c r="F135" s="143">
        <v>10789300</v>
      </c>
      <c r="G135" s="144">
        <v>0</v>
      </c>
      <c r="H135" s="144">
        <v>0</v>
      </c>
    </row>
    <row r="136" spans="1:8" ht="90" x14ac:dyDescent="0.2">
      <c r="A136" s="15" t="s">
        <v>238</v>
      </c>
      <c r="B136" s="128" t="s">
        <v>616</v>
      </c>
      <c r="C136" s="75" t="s">
        <v>208</v>
      </c>
      <c r="D136" s="118" t="s">
        <v>574</v>
      </c>
      <c r="E136" s="117"/>
      <c r="F136" s="145">
        <f>F137</f>
        <v>980000</v>
      </c>
      <c r="G136" s="146">
        <f>G137</f>
        <v>0</v>
      </c>
      <c r="H136" s="146">
        <f>H137</f>
        <v>0</v>
      </c>
    </row>
    <row r="137" spans="1:8" ht="30" x14ac:dyDescent="0.2">
      <c r="A137" s="15" t="s">
        <v>240</v>
      </c>
      <c r="B137" s="36" t="s">
        <v>39</v>
      </c>
      <c r="C137" s="75" t="s">
        <v>208</v>
      </c>
      <c r="D137" s="118" t="s">
        <v>574</v>
      </c>
      <c r="E137" s="119" t="s">
        <v>40</v>
      </c>
      <c r="F137" s="145">
        <v>980000</v>
      </c>
      <c r="G137" s="146">
        <v>0</v>
      </c>
      <c r="H137" s="146">
        <v>0</v>
      </c>
    </row>
    <row r="138" spans="1:8" ht="90" x14ac:dyDescent="0.2">
      <c r="A138" s="15" t="s">
        <v>592</v>
      </c>
      <c r="B138" s="36" t="s">
        <v>548</v>
      </c>
      <c r="C138" s="28" t="s">
        <v>208</v>
      </c>
      <c r="D138" s="30" t="s">
        <v>498</v>
      </c>
      <c r="E138" s="30"/>
      <c r="F138" s="143">
        <f t="shared" ref="F138:H138" si="52">F139</f>
        <v>7092744</v>
      </c>
      <c r="G138" s="144">
        <f t="shared" si="52"/>
        <v>2799300</v>
      </c>
      <c r="H138" s="144">
        <f t="shared" si="52"/>
        <v>2827400</v>
      </c>
    </row>
    <row r="139" spans="1:8" ht="30" x14ac:dyDescent="0.2">
      <c r="A139" s="15" t="s">
        <v>593</v>
      </c>
      <c r="B139" s="36" t="s">
        <v>39</v>
      </c>
      <c r="C139" s="28" t="s">
        <v>208</v>
      </c>
      <c r="D139" s="30" t="s">
        <v>498</v>
      </c>
      <c r="E139" s="30" t="s">
        <v>40</v>
      </c>
      <c r="F139" s="143">
        <v>7092744</v>
      </c>
      <c r="G139" s="144">
        <v>2799300</v>
      </c>
      <c r="H139" s="144">
        <v>2827400</v>
      </c>
    </row>
    <row r="140" spans="1:8" ht="30" x14ac:dyDescent="0.2">
      <c r="A140" s="15" t="s">
        <v>594</v>
      </c>
      <c r="B140" s="35" t="s">
        <v>228</v>
      </c>
      <c r="C140" s="28" t="s">
        <v>208</v>
      </c>
      <c r="D140" s="30" t="s">
        <v>229</v>
      </c>
      <c r="E140" s="30"/>
      <c r="F140" s="143">
        <f>F141</f>
        <v>200000</v>
      </c>
      <c r="G140" s="144">
        <f t="shared" ref="G140:H140" si="53">G141</f>
        <v>300000</v>
      </c>
      <c r="H140" s="144">
        <f t="shared" si="53"/>
        <v>400000</v>
      </c>
    </row>
    <row r="141" spans="1:8" ht="91.5" customHeight="1" x14ac:dyDescent="0.2">
      <c r="A141" s="15" t="s">
        <v>595</v>
      </c>
      <c r="B141" s="66" t="s">
        <v>231</v>
      </c>
      <c r="C141" s="28" t="s">
        <v>208</v>
      </c>
      <c r="D141" s="30" t="s">
        <v>232</v>
      </c>
      <c r="E141" s="30"/>
      <c r="F141" s="143">
        <f>F142</f>
        <v>200000</v>
      </c>
      <c r="G141" s="144">
        <f t="shared" ref="G141:H141" si="54">G142</f>
        <v>300000</v>
      </c>
      <c r="H141" s="144">
        <f t="shared" si="54"/>
        <v>400000</v>
      </c>
    </row>
    <row r="142" spans="1:8" ht="30" x14ac:dyDescent="0.2">
      <c r="A142" s="15" t="s">
        <v>596</v>
      </c>
      <c r="B142" s="36" t="s">
        <v>39</v>
      </c>
      <c r="C142" s="28" t="s">
        <v>208</v>
      </c>
      <c r="D142" s="30" t="s">
        <v>232</v>
      </c>
      <c r="E142" s="30" t="s">
        <v>40</v>
      </c>
      <c r="F142" s="143">
        <v>200000</v>
      </c>
      <c r="G142" s="144">
        <v>300000</v>
      </c>
      <c r="H142" s="144">
        <v>400000</v>
      </c>
    </row>
    <row r="143" spans="1:8" ht="36" customHeight="1" x14ac:dyDescent="0.2">
      <c r="A143" s="15" t="s">
        <v>597</v>
      </c>
      <c r="B143" s="35" t="s">
        <v>235</v>
      </c>
      <c r="C143" s="28" t="s">
        <v>208</v>
      </c>
      <c r="D143" s="30" t="s">
        <v>499</v>
      </c>
      <c r="E143" s="52"/>
      <c r="F143" s="143">
        <f>F144+F148+F146+F150</f>
        <v>1216100</v>
      </c>
      <c r="G143" s="144">
        <f t="shared" ref="G143:H143" si="55">G144+G148</f>
        <v>0</v>
      </c>
      <c r="H143" s="144">
        <f t="shared" si="55"/>
        <v>0</v>
      </c>
    </row>
    <row r="144" spans="1:8" ht="118.5" customHeight="1" x14ac:dyDescent="0.2">
      <c r="A144" s="15" t="s">
        <v>598</v>
      </c>
      <c r="B144" s="123" t="s">
        <v>633</v>
      </c>
      <c r="C144" s="28" t="s">
        <v>208</v>
      </c>
      <c r="D144" s="30" t="s">
        <v>236</v>
      </c>
      <c r="E144" s="52"/>
      <c r="F144" s="143">
        <f>F145</f>
        <v>899100</v>
      </c>
      <c r="G144" s="144">
        <f t="shared" ref="G144:H146" si="56">G145</f>
        <v>0</v>
      </c>
      <c r="H144" s="144">
        <f t="shared" si="56"/>
        <v>0</v>
      </c>
    </row>
    <row r="145" spans="1:8" ht="36" customHeight="1" x14ac:dyDescent="0.2">
      <c r="A145" s="15" t="s">
        <v>253</v>
      </c>
      <c r="B145" s="35" t="s">
        <v>239</v>
      </c>
      <c r="C145" s="28" t="s">
        <v>208</v>
      </c>
      <c r="D145" s="30" t="s">
        <v>236</v>
      </c>
      <c r="E145" s="52" t="s">
        <v>40</v>
      </c>
      <c r="F145" s="143">
        <v>899100</v>
      </c>
      <c r="G145" s="144">
        <v>0</v>
      </c>
      <c r="H145" s="144">
        <v>0</v>
      </c>
    </row>
    <row r="146" spans="1:8" ht="120" customHeight="1" x14ac:dyDescent="0.2">
      <c r="A146" s="15" t="s">
        <v>254</v>
      </c>
      <c r="B146" s="123" t="s">
        <v>634</v>
      </c>
      <c r="C146" s="28" t="s">
        <v>208</v>
      </c>
      <c r="D146" s="30" t="s">
        <v>236</v>
      </c>
      <c r="E146" s="52"/>
      <c r="F146" s="143">
        <f>F147</f>
        <v>10000</v>
      </c>
      <c r="G146" s="144">
        <f t="shared" si="56"/>
        <v>0</v>
      </c>
      <c r="H146" s="144">
        <f t="shared" si="56"/>
        <v>0</v>
      </c>
    </row>
    <row r="147" spans="1:8" ht="36" customHeight="1" x14ac:dyDescent="0.2">
      <c r="A147" s="15" t="s">
        <v>257</v>
      </c>
      <c r="B147" s="35" t="s">
        <v>239</v>
      </c>
      <c r="C147" s="28" t="s">
        <v>208</v>
      </c>
      <c r="D147" s="30" t="s">
        <v>236</v>
      </c>
      <c r="E147" s="52" t="s">
        <v>40</v>
      </c>
      <c r="F147" s="143">
        <v>10000</v>
      </c>
      <c r="G147" s="144">
        <v>0</v>
      </c>
      <c r="H147" s="144">
        <v>0</v>
      </c>
    </row>
    <row r="148" spans="1:8" ht="122.25" customHeight="1" x14ac:dyDescent="0.25">
      <c r="A148" s="15" t="s">
        <v>258</v>
      </c>
      <c r="B148" s="137" t="s">
        <v>623</v>
      </c>
      <c r="C148" s="28" t="s">
        <v>208</v>
      </c>
      <c r="D148" s="30" t="s">
        <v>500</v>
      </c>
      <c r="E148" s="52"/>
      <c r="F148" s="143">
        <f>F149</f>
        <v>295000</v>
      </c>
      <c r="G148" s="144">
        <f t="shared" ref="G148:H148" si="57">G149</f>
        <v>0</v>
      </c>
      <c r="H148" s="144">
        <f t="shared" si="57"/>
        <v>0</v>
      </c>
    </row>
    <row r="149" spans="1:8" ht="36" customHeight="1" x14ac:dyDescent="0.2">
      <c r="A149" s="15" t="s">
        <v>259</v>
      </c>
      <c r="B149" s="35" t="s">
        <v>239</v>
      </c>
      <c r="C149" s="28" t="s">
        <v>208</v>
      </c>
      <c r="D149" s="30" t="s">
        <v>500</v>
      </c>
      <c r="E149" s="52" t="s">
        <v>40</v>
      </c>
      <c r="F149" s="143">
        <v>295000</v>
      </c>
      <c r="G149" s="144">
        <v>0</v>
      </c>
      <c r="H149" s="144">
        <v>0</v>
      </c>
    </row>
    <row r="150" spans="1:8" ht="127.5" customHeight="1" x14ac:dyDescent="0.2">
      <c r="A150" s="15" t="s">
        <v>262</v>
      </c>
      <c r="B150" s="125" t="s">
        <v>624</v>
      </c>
      <c r="C150" s="28" t="s">
        <v>208</v>
      </c>
      <c r="D150" s="30" t="s">
        <v>500</v>
      </c>
      <c r="E150" s="52" t="s">
        <v>40</v>
      </c>
      <c r="F150" s="143">
        <f>F151</f>
        <v>12000</v>
      </c>
      <c r="G150" s="144">
        <v>0</v>
      </c>
      <c r="H150" s="144">
        <v>0</v>
      </c>
    </row>
    <row r="151" spans="1:8" ht="36" customHeight="1" x14ac:dyDescent="0.2">
      <c r="A151" s="15" t="s">
        <v>265</v>
      </c>
      <c r="B151" s="35" t="s">
        <v>239</v>
      </c>
      <c r="C151" s="28" t="s">
        <v>208</v>
      </c>
      <c r="D151" s="30" t="s">
        <v>500</v>
      </c>
      <c r="E151" s="52" t="s">
        <v>40</v>
      </c>
      <c r="F151" s="143">
        <v>12000</v>
      </c>
      <c r="G151" s="144">
        <v>0</v>
      </c>
      <c r="H151" s="144">
        <v>0</v>
      </c>
    </row>
    <row r="152" spans="1:8" ht="15" x14ac:dyDescent="0.2">
      <c r="A152" s="15" t="s">
        <v>268</v>
      </c>
      <c r="B152" s="76" t="s">
        <v>241</v>
      </c>
      <c r="C152" s="21" t="s">
        <v>242</v>
      </c>
      <c r="D152" s="61"/>
      <c r="E152" s="62"/>
      <c r="F152" s="140">
        <f>F153+F185+F201+F253</f>
        <v>102839183.34999999</v>
      </c>
      <c r="G152" s="141">
        <f>G153+G185+G201+G253</f>
        <v>22888711.18</v>
      </c>
      <c r="H152" s="141">
        <f>H153+H185+H201+H253</f>
        <v>19988711.18</v>
      </c>
    </row>
    <row r="153" spans="1:8" ht="15" x14ac:dyDescent="0.2">
      <c r="A153" s="15" t="s">
        <v>269</v>
      </c>
      <c r="B153" s="32" t="s">
        <v>243</v>
      </c>
      <c r="C153" s="21" t="s">
        <v>244</v>
      </c>
      <c r="D153" s="77"/>
      <c r="E153" s="23"/>
      <c r="F153" s="140">
        <f>F154</f>
        <v>67378236.659999996</v>
      </c>
      <c r="G153" s="141">
        <f t="shared" ref="G153:H153" si="58">G154</f>
        <v>715000</v>
      </c>
      <c r="H153" s="141">
        <f t="shared" si="58"/>
        <v>1215000</v>
      </c>
    </row>
    <row r="154" spans="1:8" ht="30" x14ac:dyDescent="0.2">
      <c r="A154" s="15" t="s">
        <v>272</v>
      </c>
      <c r="B154" s="64" t="s">
        <v>65</v>
      </c>
      <c r="C154" s="34" t="s">
        <v>244</v>
      </c>
      <c r="D154" s="78" t="s">
        <v>66</v>
      </c>
      <c r="E154" s="25"/>
      <c r="F154" s="142">
        <f>F155+F161</f>
        <v>67378236.659999996</v>
      </c>
      <c r="G154" s="152">
        <f>G155+G161</f>
        <v>715000</v>
      </c>
      <c r="H154" s="152">
        <f>H155+H161</f>
        <v>1215000</v>
      </c>
    </row>
    <row r="155" spans="1:8" ht="30" x14ac:dyDescent="0.2">
      <c r="A155" s="15" t="s">
        <v>273</v>
      </c>
      <c r="B155" s="64" t="s">
        <v>245</v>
      </c>
      <c r="C155" s="34" t="s">
        <v>244</v>
      </c>
      <c r="D155" s="78" t="s">
        <v>246</v>
      </c>
      <c r="E155" s="25"/>
      <c r="F155" s="142">
        <f>F156</f>
        <v>460000</v>
      </c>
      <c r="G155" s="152">
        <f t="shared" ref="G155:H155" si="59">G156</f>
        <v>460000</v>
      </c>
      <c r="H155" s="152">
        <f t="shared" si="59"/>
        <v>460000</v>
      </c>
    </row>
    <row r="156" spans="1:8" ht="30" x14ac:dyDescent="0.2">
      <c r="A156" s="15" t="s">
        <v>276</v>
      </c>
      <c r="B156" s="35" t="s">
        <v>247</v>
      </c>
      <c r="C156" s="28" t="s">
        <v>244</v>
      </c>
      <c r="D156" s="51" t="s">
        <v>248</v>
      </c>
      <c r="E156" s="30"/>
      <c r="F156" s="143">
        <f>F157+F159</f>
        <v>460000</v>
      </c>
      <c r="G156" s="144">
        <f t="shared" ref="G156:H156" si="60">G157+G159</f>
        <v>460000</v>
      </c>
      <c r="H156" s="144">
        <f t="shared" si="60"/>
        <v>460000</v>
      </c>
    </row>
    <row r="157" spans="1:8" ht="109.5" customHeight="1" x14ac:dyDescent="0.25">
      <c r="A157" s="15" t="s">
        <v>279</v>
      </c>
      <c r="B157" s="40" t="s">
        <v>249</v>
      </c>
      <c r="C157" s="28" t="s">
        <v>244</v>
      </c>
      <c r="D157" s="29" t="s">
        <v>250</v>
      </c>
      <c r="E157" s="30"/>
      <c r="F157" s="143">
        <f>F158</f>
        <v>360000</v>
      </c>
      <c r="G157" s="144">
        <f t="shared" ref="G157:H157" si="61">G158</f>
        <v>360000</v>
      </c>
      <c r="H157" s="144">
        <f t="shared" si="61"/>
        <v>360000</v>
      </c>
    </row>
    <row r="158" spans="1:8" ht="30" x14ac:dyDescent="0.2">
      <c r="A158" s="15" t="s">
        <v>280</v>
      </c>
      <c r="B158" s="36" t="s">
        <v>39</v>
      </c>
      <c r="C158" s="28" t="s">
        <v>244</v>
      </c>
      <c r="D158" s="29" t="s">
        <v>250</v>
      </c>
      <c r="E158" s="30" t="s">
        <v>40</v>
      </c>
      <c r="F158" s="143">
        <v>360000</v>
      </c>
      <c r="G158" s="144">
        <v>360000</v>
      </c>
      <c r="H158" s="144">
        <v>360000</v>
      </c>
    </row>
    <row r="159" spans="1:8" ht="90" x14ac:dyDescent="0.2">
      <c r="A159" s="15" t="s">
        <v>283</v>
      </c>
      <c r="B159" s="44" t="s">
        <v>251</v>
      </c>
      <c r="C159" s="28" t="s">
        <v>244</v>
      </c>
      <c r="D159" s="29" t="s">
        <v>252</v>
      </c>
      <c r="E159" s="30"/>
      <c r="F159" s="143">
        <f>F160</f>
        <v>100000</v>
      </c>
      <c r="G159" s="144">
        <f t="shared" ref="G159:H159" si="62">G160</f>
        <v>100000</v>
      </c>
      <c r="H159" s="144">
        <f t="shared" si="62"/>
        <v>100000</v>
      </c>
    </row>
    <row r="160" spans="1:8" ht="30" x14ac:dyDescent="0.2">
      <c r="A160" s="15" t="s">
        <v>285</v>
      </c>
      <c r="B160" s="36" t="s">
        <v>39</v>
      </c>
      <c r="C160" s="28" t="s">
        <v>244</v>
      </c>
      <c r="D160" s="29" t="s">
        <v>252</v>
      </c>
      <c r="E160" s="30" t="s">
        <v>40</v>
      </c>
      <c r="F160" s="143">
        <v>100000</v>
      </c>
      <c r="G160" s="144">
        <v>100000</v>
      </c>
      <c r="H160" s="144">
        <v>100000</v>
      </c>
    </row>
    <row r="161" spans="1:8" ht="30" x14ac:dyDescent="0.2">
      <c r="A161" s="15" t="s">
        <v>288</v>
      </c>
      <c r="B161" s="64" t="s">
        <v>260</v>
      </c>
      <c r="C161" s="34" t="s">
        <v>244</v>
      </c>
      <c r="D161" s="78" t="s">
        <v>261</v>
      </c>
      <c r="E161" s="25"/>
      <c r="F161" s="142">
        <f>F162+F178+F171</f>
        <v>66918236.659999996</v>
      </c>
      <c r="G161" s="152">
        <f>G162+G178+G171</f>
        <v>255000</v>
      </c>
      <c r="H161" s="152">
        <f>H162+H178+H171</f>
        <v>755000</v>
      </c>
    </row>
    <row r="162" spans="1:8" ht="30" x14ac:dyDescent="0.2">
      <c r="A162" s="15" t="s">
        <v>289</v>
      </c>
      <c r="B162" s="79" t="s">
        <v>263</v>
      </c>
      <c r="C162" s="28" t="s">
        <v>244</v>
      </c>
      <c r="D162" s="51" t="s">
        <v>264</v>
      </c>
      <c r="E162" s="30"/>
      <c r="F162" s="143">
        <f>F163+F167+F165+F169</f>
        <v>1165000</v>
      </c>
      <c r="G162" s="143">
        <f t="shared" ref="G162:H162" si="63">G163+G167+G165+G169</f>
        <v>155000</v>
      </c>
      <c r="H162" s="143">
        <f t="shared" si="63"/>
        <v>655000</v>
      </c>
    </row>
    <row r="163" spans="1:8" ht="76.5" customHeight="1" x14ac:dyDescent="0.2">
      <c r="A163" s="15" t="s">
        <v>292</v>
      </c>
      <c r="B163" s="35" t="s">
        <v>266</v>
      </c>
      <c r="C163" s="28" t="s">
        <v>244</v>
      </c>
      <c r="D163" s="29" t="s">
        <v>267</v>
      </c>
      <c r="E163" s="30"/>
      <c r="F163" s="143">
        <f>F164</f>
        <v>5000</v>
      </c>
      <c r="G163" s="144">
        <f t="shared" ref="G163:H163" si="64">G164</f>
        <v>5000</v>
      </c>
      <c r="H163" s="144">
        <f t="shared" si="64"/>
        <v>5000</v>
      </c>
    </row>
    <row r="164" spans="1:8" ht="30" x14ac:dyDescent="0.2">
      <c r="A164" s="15" t="s">
        <v>293</v>
      </c>
      <c r="B164" s="36" t="s">
        <v>39</v>
      </c>
      <c r="C164" s="28" t="s">
        <v>244</v>
      </c>
      <c r="D164" s="29" t="s">
        <v>267</v>
      </c>
      <c r="E164" s="30" t="s">
        <v>40</v>
      </c>
      <c r="F164" s="143">
        <v>5000</v>
      </c>
      <c r="G164" s="144">
        <v>5000</v>
      </c>
      <c r="H164" s="144">
        <v>5000</v>
      </c>
    </row>
    <row r="165" spans="1:8" ht="75" x14ac:dyDescent="0.2">
      <c r="A165" s="15" t="s">
        <v>294</v>
      </c>
      <c r="B165" s="36" t="s">
        <v>501</v>
      </c>
      <c r="C165" s="28" t="s">
        <v>244</v>
      </c>
      <c r="D165" s="29" t="s">
        <v>502</v>
      </c>
      <c r="E165" s="30"/>
      <c r="F165" s="143">
        <f>F166</f>
        <v>1000000</v>
      </c>
      <c r="G165" s="144">
        <f t="shared" ref="G165:H165" si="65">G166</f>
        <v>0</v>
      </c>
      <c r="H165" s="144">
        <f t="shared" si="65"/>
        <v>500000</v>
      </c>
    </row>
    <row r="166" spans="1:8" ht="30" x14ac:dyDescent="0.2">
      <c r="A166" s="15" t="s">
        <v>295</v>
      </c>
      <c r="B166" s="36" t="s">
        <v>39</v>
      </c>
      <c r="C166" s="28" t="s">
        <v>244</v>
      </c>
      <c r="D166" s="29" t="s">
        <v>502</v>
      </c>
      <c r="E166" s="30" t="s">
        <v>40</v>
      </c>
      <c r="F166" s="143">
        <v>1000000</v>
      </c>
      <c r="G166" s="144">
        <f>500000-500000</f>
        <v>0</v>
      </c>
      <c r="H166" s="144">
        <v>500000</v>
      </c>
    </row>
    <row r="167" spans="1:8" ht="75" x14ac:dyDescent="0.2">
      <c r="A167" s="15" t="s">
        <v>599</v>
      </c>
      <c r="B167" s="36" t="s">
        <v>270</v>
      </c>
      <c r="C167" s="28" t="s">
        <v>244</v>
      </c>
      <c r="D167" s="30" t="s">
        <v>271</v>
      </c>
      <c r="E167" s="29"/>
      <c r="F167" s="143">
        <f>F168</f>
        <v>100000</v>
      </c>
      <c r="G167" s="144">
        <f>G168</f>
        <v>150000</v>
      </c>
      <c r="H167" s="144">
        <f>H168</f>
        <v>150000</v>
      </c>
    </row>
    <row r="168" spans="1:8" ht="30" x14ac:dyDescent="0.2">
      <c r="A168" s="15" t="s">
        <v>600</v>
      </c>
      <c r="B168" s="36" t="s">
        <v>39</v>
      </c>
      <c r="C168" s="28" t="s">
        <v>244</v>
      </c>
      <c r="D168" s="30" t="s">
        <v>271</v>
      </c>
      <c r="E168" s="29" t="s">
        <v>40</v>
      </c>
      <c r="F168" s="143">
        <v>100000</v>
      </c>
      <c r="G168" s="144">
        <v>150000</v>
      </c>
      <c r="H168" s="144">
        <v>150000</v>
      </c>
    </row>
    <row r="169" spans="1:8" ht="90" x14ac:dyDescent="0.2">
      <c r="A169" s="15" t="s">
        <v>298</v>
      </c>
      <c r="B169" s="128" t="s">
        <v>664</v>
      </c>
      <c r="C169" s="75" t="s">
        <v>244</v>
      </c>
      <c r="D169" s="118" t="s">
        <v>663</v>
      </c>
      <c r="E169" s="117"/>
      <c r="F169" s="145">
        <f>F170</f>
        <v>60000</v>
      </c>
      <c r="G169" s="146">
        <f>G170</f>
        <v>0</v>
      </c>
      <c r="H169" s="146">
        <f>H170</f>
        <v>0</v>
      </c>
    </row>
    <row r="170" spans="1:8" ht="30" x14ac:dyDescent="0.2">
      <c r="A170" s="15" t="s">
        <v>299</v>
      </c>
      <c r="B170" s="36" t="s">
        <v>39</v>
      </c>
      <c r="C170" s="75" t="s">
        <v>244</v>
      </c>
      <c r="D170" s="118" t="s">
        <v>663</v>
      </c>
      <c r="E170" s="119" t="s">
        <v>40</v>
      </c>
      <c r="F170" s="145">
        <v>60000</v>
      </c>
      <c r="G170" s="146">
        <v>0</v>
      </c>
      <c r="H170" s="146">
        <v>0</v>
      </c>
    </row>
    <row r="171" spans="1:8" ht="30" x14ac:dyDescent="0.2">
      <c r="A171" s="15" t="s">
        <v>302</v>
      </c>
      <c r="B171" s="35" t="s">
        <v>274</v>
      </c>
      <c r="C171" s="28" t="s">
        <v>244</v>
      </c>
      <c r="D171" s="51" t="s">
        <v>275</v>
      </c>
      <c r="E171" s="25"/>
      <c r="F171" s="143">
        <f>F172+F174+F176</f>
        <v>8906170.3900000006</v>
      </c>
      <c r="G171" s="144">
        <f t="shared" ref="G171:H172" si="66">G172</f>
        <v>100000</v>
      </c>
      <c r="H171" s="144">
        <f t="shared" si="66"/>
        <v>100000</v>
      </c>
    </row>
    <row r="172" spans="1:8" ht="105" x14ac:dyDescent="0.2">
      <c r="A172" s="15" t="s">
        <v>305</v>
      </c>
      <c r="B172" s="45" t="s">
        <v>277</v>
      </c>
      <c r="C172" s="28" t="s">
        <v>244</v>
      </c>
      <c r="D172" s="51" t="s">
        <v>278</v>
      </c>
      <c r="E172" s="30"/>
      <c r="F172" s="143">
        <f>F173</f>
        <v>100000</v>
      </c>
      <c r="G172" s="144">
        <f t="shared" si="66"/>
        <v>100000</v>
      </c>
      <c r="H172" s="144">
        <f t="shared" si="66"/>
        <v>100000</v>
      </c>
    </row>
    <row r="173" spans="1:8" ht="30" x14ac:dyDescent="0.2">
      <c r="A173" s="15" t="s">
        <v>306</v>
      </c>
      <c r="B173" s="36" t="s">
        <v>39</v>
      </c>
      <c r="C173" s="28" t="s">
        <v>244</v>
      </c>
      <c r="D173" s="51" t="s">
        <v>278</v>
      </c>
      <c r="E173" s="30" t="s">
        <v>40</v>
      </c>
      <c r="F173" s="143">
        <v>100000</v>
      </c>
      <c r="G173" s="144">
        <v>100000</v>
      </c>
      <c r="H173" s="144">
        <v>100000</v>
      </c>
    </row>
    <row r="174" spans="1:8" ht="165" x14ac:dyDescent="0.2">
      <c r="A174" s="15" t="s">
        <v>307</v>
      </c>
      <c r="B174" s="121" t="s">
        <v>635</v>
      </c>
      <c r="C174" s="28" t="s">
        <v>244</v>
      </c>
      <c r="D174" s="122" t="s">
        <v>559</v>
      </c>
      <c r="E174" s="117"/>
      <c r="F174" s="145">
        <f>F175</f>
        <v>1000</v>
      </c>
      <c r="G174" s="146">
        <v>0</v>
      </c>
      <c r="H174" s="146">
        <v>0</v>
      </c>
    </row>
    <row r="175" spans="1:8" ht="15" x14ac:dyDescent="0.2">
      <c r="A175" s="15" t="s">
        <v>308</v>
      </c>
      <c r="B175" s="35" t="s">
        <v>286</v>
      </c>
      <c r="C175" s="28" t="s">
        <v>244</v>
      </c>
      <c r="D175" s="122" t="s">
        <v>559</v>
      </c>
      <c r="E175" s="119" t="s">
        <v>287</v>
      </c>
      <c r="F175" s="145">
        <v>1000</v>
      </c>
      <c r="G175" s="146">
        <v>0</v>
      </c>
      <c r="H175" s="146">
        <v>0</v>
      </c>
    </row>
    <row r="176" spans="1:8" ht="150" x14ac:dyDescent="0.2">
      <c r="A176" s="15" t="s">
        <v>601</v>
      </c>
      <c r="B176" s="172" t="s">
        <v>645</v>
      </c>
      <c r="C176" s="75" t="s">
        <v>244</v>
      </c>
      <c r="D176" s="118" t="s">
        <v>644</v>
      </c>
      <c r="E176" s="120"/>
      <c r="F176" s="143">
        <f>F177</f>
        <v>8805170.3900000006</v>
      </c>
      <c r="G176" s="144">
        <f>G177</f>
        <v>0</v>
      </c>
      <c r="H176" s="144">
        <f>H177</f>
        <v>0</v>
      </c>
    </row>
    <row r="177" spans="1:8" ht="15" x14ac:dyDescent="0.2">
      <c r="A177" s="15" t="s">
        <v>602</v>
      </c>
      <c r="B177" s="35" t="s">
        <v>286</v>
      </c>
      <c r="C177" s="75" t="s">
        <v>244</v>
      </c>
      <c r="D177" s="118" t="s">
        <v>644</v>
      </c>
      <c r="E177" s="120" t="s">
        <v>287</v>
      </c>
      <c r="F177" s="143">
        <v>8805170.3900000006</v>
      </c>
      <c r="G177" s="144">
        <v>0</v>
      </c>
      <c r="H177" s="144">
        <v>0</v>
      </c>
    </row>
    <row r="178" spans="1:8" ht="45" x14ac:dyDescent="0.2">
      <c r="A178" s="15" t="s">
        <v>311</v>
      </c>
      <c r="B178" s="35" t="s">
        <v>281</v>
      </c>
      <c r="C178" s="28" t="s">
        <v>244</v>
      </c>
      <c r="D178" s="30" t="s">
        <v>282</v>
      </c>
      <c r="E178" s="29"/>
      <c r="F178" s="143">
        <f>F179+F182</f>
        <v>56847066.269999996</v>
      </c>
      <c r="G178" s="143">
        <f t="shared" ref="G178:H178" si="67">G179+G182</f>
        <v>0</v>
      </c>
      <c r="H178" s="143">
        <f t="shared" si="67"/>
        <v>0</v>
      </c>
    </row>
    <row r="179" spans="1:8" ht="105" x14ac:dyDescent="0.2">
      <c r="A179" s="15" t="s">
        <v>312</v>
      </c>
      <c r="B179" s="123" t="s">
        <v>561</v>
      </c>
      <c r="C179" s="28" t="s">
        <v>244</v>
      </c>
      <c r="D179" s="30" t="s">
        <v>284</v>
      </c>
      <c r="E179" s="29"/>
      <c r="F179" s="143">
        <f>F180+F181</f>
        <v>50762983.969999999</v>
      </c>
      <c r="G179" s="144">
        <f t="shared" ref="G179:H179" si="68">G180+G181</f>
        <v>0</v>
      </c>
      <c r="H179" s="144">
        <f t="shared" si="68"/>
        <v>0</v>
      </c>
    </row>
    <row r="180" spans="1:8" ht="15" x14ac:dyDescent="0.2">
      <c r="A180" s="15" t="s">
        <v>315</v>
      </c>
      <c r="B180" s="35" t="s">
        <v>286</v>
      </c>
      <c r="C180" s="28" t="s">
        <v>244</v>
      </c>
      <c r="D180" s="30" t="s">
        <v>284</v>
      </c>
      <c r="E180" s="29" t="s">
        <v>287</v>
      </c>
      <c r="F180" s="143">
        <v>33814979.950000003</v>
      </c>
      <c r="G180" s="144">
        <v>0</v>
      </c>
      <c r="H180" s="144">
        <v>0</v>
      </c>
    </row>
    <row r="181" spans="1:8" ht="15" x14ac:dyDescent="0.2">
      <c r="A181" s="15" t="s">
        <v>316</v>
      </c>
      <c r="B181" s="35" t="s">
        <v>30</v>
      </c>
      <c r="C181" s="28" t="s">
        <v>244</v>
      </c>
      <c r="D181" s="30" t="s">
        <v>284</v>
      </c>
      <c r="E181" s="29" t="s">
        <v>31</v>
      </c>
      <c r="F181" s="143">
        <f>20244450-3296445.98</f>
        <v>16948004.02</v>
      </c>
      <c r="G181" s="144">
        <v>0</v>
      </c>
      <c r="H181" s="144">
        <v>0</v>
      </c>
    </row>
    <row r="182" spans="1:8" ht="90" x14ac:dyDescent="0.2">
      <c r="A182" s="15" t="s">
        <v>317</v>
      </c>
      <c r="B182" s="35" t="s">
        <v>290</v>
      </c>
      <c r="C182" s="28" t="s">
        <v>244</v>
      </c>
      <c r="D182" s="30" t="s">
        <v>291</v>
      </c>
      <c r="E182" s="29"/>
      <c r="F182" s="143">
        <f>F183+F184</f>
        <v>6084082.2999999998</v>
      </c>
      <c r="G182" s="144">
        <f t="shared" ref="G182:H182" si="69">G183+G184</f>
        <v>0</v>
      </c>
      <c r="H182" s="144">
        <f t="shared" si="69"/>
        <v>0</v>
      </c>
    </row>
    <row r="183" spans="1:8" ht="15" x14ac:dyDescent="0.2">
      <c r="A183" s="15" t="s">
        <v>318</v>
      </c>
      <c r="B183" s="35" t="s">
        <v>286</v>
      </c>
      <c r="C183" s="28" t="s">
        <v>244</v>
      </c>
      <c r="D183" s="30" t="s">
        <v>291</v>
      </c>
      <c r="E183" s="29" t="s">
        <v>287</v>
      </c>
      <c r="F183" s="143">
        <f>5000000-1657000</f>
        <v>3343000</v>
      </c>
      <c r="G183" s="144">
        <v>0</v>
      </c>
      <c r="H183" s="144">
        <v>0</v>
      </c>
    </row>
    <row r="184" spans="1:8" ht="15" x14ac:dyDescent="0.2">
      <c r="A184" s="15" t="s">
        <v>319</v>
      </c>
      <c r="B184" s="35" t="s">
        <v>30</v>
      </c>
      <c r="C184" s="28" t="s">
        <v>244</v>
      </c>
      <c r="D184" s="30" t="s">
        <v>291</v>
      </c>
      <c r="E184" s="29" t="s">
        <v>31</v>
      </c>
      <c r="F184" s="143">
        <f>7500000-4758917.7</f>
        <v>2741082.3</v>
      </c>
      <c r="G184" s="144">
        <v>0</v>
      </c>
      <c r="H184" s="144">
        <v>0</v>
      </c>
    </row>
    <row r="185" spans="1:8" ht="24.75" customHeight="1" x14ac:dyDescent="0.2">
      <c r="A185" s="15" t="s">
        <v>320</v>
      </c>
      <c r="B185" s="32" t="s">
        <v>296</v>
      </c>
      <c r="C185" s="21" t="s">
        <v>297</v>
      </c>
      <c r="D185" s="22"/>
      <c r="E185" s="23"/>
      <c r="F185" s="140">
        <f>F186</f>
        <v>2926165.6</v>
      </c>
      <c r="G185" s="141">
        <f t="shared" ref="G185:H185" si="70">G186</f>
        <v>1790200</v>
      </c>
      <c r="H185" s="141">
        <f t="shared" si="70"/>
        <v>805000</v>
      </c>
    </row>
    <row r="186" spans="1:8" ht="31.5" customHeight="1" x14ac:dyDescent="0.2">
      <c r="A186" s="15" t="s">
        <v>323</v>
      </c>
      <c r="B186" s="64" t="s">
        <v>65</v>
      </c>
      <c r="C186" s="25" t="s">
        <v>297</v>
      </c>
      <c r="D186" s="26" t="s">
        <v>66</v>
      </c>
      <c r="E186" s="25"/>
      <c r="F186" s="142">
        <f>F187+F197</f>
        <v>2926165.6</v>
      </c>
      <c r="G186" s="152">
        <f>G187+G197</f>
        <v>1790200</v>
      </c>
      <c r="H186" s="152">
        <f>H187+H197</f>
        <v>805000</v>
      </c>
    </row>
    <row r="187" spans="1:8" ht="31.5" customHeight="1" x14ac:dyDescent="0.2">
      <c r="A187" s="15" t="s">
        <v>324</v>
      </c>
      <c r="B187" s="42" t="s">
        <v>245</v>
      </c>
      <c r="C187" s="25" t="s">
        <v>297</v>
      </c>
      <c r="D187" s="80" t="s">
        <v>246</v>
      </c>
      <c r="E187" s="26"/>
      <c r="F187" s="142">
        <f>F191+F194+F188</f>
        <v>1990000</v>
      </c>
      <c r="G187" s="152">
        <f>G191+G194+G188</f>
        <v>1090200</v>
      </c>
      <c r="H187" s="152">
        <f>H191+H194+H188</f>
        <v>205000</v>
      </c>
    </row>
    <row r="188" spans="1:8" ht="31.5" customHeight="1" x14ac:dyDescent="0.2">
      <c r="A188" s="15" t="s">
        <v>327</v>
      </c>
      <c r="B188" s="81" t="s">
        <v>300</v>
      </c>
      <c r="C188" s="30" t="s">
        <v>297</v>
      </c>
      <c r="D188" s="52" t="s">
        <v>301</v>
      </c>
      <c r="E188" s="29"/>
      <c r="F188" s="143">
        <f>F189</f>
        <v>1790000</v>
      </c>
      <c r="G188" s="144">
        <f t="shared" ref="G188:H189" si="71">G189</f>
        <v>885200</v>
      </c>
      <c r="H188" s="144">
        <f t="shared" si="71"/>
        <v>0</v>
      </c>
    </row>
    <row r="189" spans="1:8" ht="75.75" customHeight="1" x14ac:dyDescent="0.2">
      <c r="A189" s="15" t="s">
        <v>330</v>
      </c>
      <c r="B189" s="81" t="s">
        <v>303</v>
      </c>
      <c r="C189" s="30" t="s">
        <v>297</v>
      </c>
      <c r="D189" s="52" t="s">
        <v>304</v>
      </c>
      <c r="E189" s="29"/>
      <c r="F189" s="143">
        <f>F190</f>
        <v>1790000</v>
      </c>
      <c r="G189" s="144">
        <f t="shared" si="71"/>
        <v>885200</v>
      </c>
      <c r="H189" s="144">
        <f t="shared" si="71"/>
        <v>0</v>
      </c>
    </row>
    <row r="190" spans="1:8" ht="31.5" customHeight="1" x14ac:dyDescent="0.2">
      <c r="A190" s="15" t="s">
        <v>333</v>
      </c>
      <c r="B190" s="36" t="s">
        <v>286</v>
      </c>
      <c r="C190" s="30" t="s">
        <v>297</v>
      </c>
      <c r="D190" s="52" t="s">
        <v>304</v>
      </c>
      <c r="E190" s="29" t="s">
        <v>287</v>
      </c>
      <c r="F190" s="143">
        <v>1790000</v>
      </c>
      <c r="G190" s="144">
        <v>885200</v>
      </c>
      <c r="H190" s="144">
        <v>0</v>
      </c>
    </row>
    <row r="191" spans="1:8" ht="31.5" customHeight="1" x14ac:dyDescent="0.2">
      <c r="A191" s="15" t="s">
        <v>334</v>
      </c>
      <c r="B191" s="81" t="s">
        <v>247</v>
      </c>
      <c r="C191" s="30" t="s">
        <v>297</v>
      </c>
      <c r="D191" s="52" t="s">
        <v>248</v>
      </c>
      <c r="E191" s="29"/>
      <c r="F191" s="143">
        <f>F192</f>
        <v>150000</v>
      </c>
      <c r="G191" s="144">
        <f t="shared" ref="G191:H191" si="72">G192</f>
        <v>150000</v>
      </c>
      <c r="H191" s="144">
        <f t="shared" si="72"/>
        <v>150000</v>
      </c>
    </row>
    <row r="192" spans="1:8" ht="102.75" customHeight="1" x14ac:dyDescent="0.2">
      <c r="A192" s="15" t="s">
        <v>337</v>
      </c>
      <c r="B192" s="81" t="s">
        <v>309</v>
      </c>
      <c r="C192" s="30" t="s">
        <v>297</v>
      </c>
      <c r="D192" s="30" t="s">
        <v>310</v>
      </c>
      <c r="E192" s="29"/>
      <c r="F192" s="143">
        <f>F193</f>
        <v>150000</v>
      </c>
      <c r="G192" s="144">
        <f t="shared" ref="G192:H192" si="73">G193</f>
        <v>150000</v>
      </c>
      <c r="H192" s="144">
        <f t="shared" si="73"/>
        <v>150000</v>
      </c>
    </row>
    <row r="193" spans="1:8" ht="36" customHeight="1" x14ac:dyDescent="0.2">
      <c r="A193" s="15" t="s">
        <v>338</v>
      </c>
      <c r="B193" s="36" t="s">
        <v>39</v>
      </c>
      <c r="C193" s="30" t="s">
        <v>297</v>
      </c>
      <c r="D193" s="30" t="s">
        <v>310</v>
      </c>
      <c r="E193" s="29" t="s">
        <v>40</v>
      </c>
      <c r="F193" s="143">
        <v>150000</v>
      </c>
      <c r="G193" s="144">
        <v>150000</v>
      </c>
      <c r="H193" s="144">
        <v>150000</v>
      </c>
    </row>
    <row r="194" spans="1:8" ht="55.5" customHeight="1" x14ac:dyDescent="0.2">
      <c r="A194" s="15" t="s">
        <v>341</v>
      </c>
      <c r="B194" s="82" t="s">
        <v>255</v>
      </c>
      <c r="C194" s="30" t="s">
        <v>297</v>
      </c>
      <c r="D194" s="29" t="s">
        <v>256</v>
      </c>
      <c r="E194" s="30"/>
      <c r="F194" s="143">
        <f>F195</f>
        <v>50000</v>
      </c>
      <c r="G194" s="144">
        <f t="shared" ref="G194:H194" si="74">G195</f>
        <v>55000</v>
      </c>
      <c r="H194" s="144">
        <f t="shared" si="74"/>
        <v>55000</v>
      </c>
    </row>
    <row r="195" spans="1:8" ht="80.25" customHeight="1" x14ac:dyDescent="0.2">
      <c r="A195" s="15" t="s">
        <v>344</v>
      </c>
      <c r="B195" s="82" t="s">
        <v>313</v>
      </c>
      <c r="C195" s="30" t="s">
        <v>297</v>
      </c>
      <c r="D195" s="29" t="s">
        <v>314</v>
      </c>
      <c r="E195" s="30"/>
      <c r="F195" s="162">
        <f>F196</f>
        <v>50000</v>
      </c>
      <c r="G195" s="163">
        <f t="shared" ref="G195:H195" si="75">G196</f>
        <v>55000</v>
      </c>
      <c r="H195" s="163">
        <f t="shared" si="75"/>
        <v>55000</v>
      </c>
    </row>
    <row r="196" spans="1:8" ht="39.75" customHeight="1" x14ac:dyDescent="0.2">
      <c r="A196" s="15" t="s">
        <v>345</v>
      </c>
      <c r="B196" s="36" t="s">
        <v>39</v>
      </c>
      <c r="C196" s="30" t="s">
        <v>297</v>
      </c>
      <c r="D196" s="29" t="s">
        <v>314</v>
      </c>
      <c r="E196" s="30" t="s">
        <v>40</v>
      </c>
      <c r="F196" s="143">
        <v>50000</v>
      </c>
      <c r="G196" s="144">
        <v>55000</v>
      </c>
      <c r="H196" s="144">
        <v>55000</v>
      </c>
    </row>
    <row r="197" spans="1:8" ht="45" x14ac:dyDescent="0.2">
      <c r="A197" s="15" t="s">
        <v>348</v>
      </c>
      <c r="B197" s="43" t="s">
        <v>68</v>
      </c>
      <c r="C197" s="34" t="s">
        <v>297</v>
      </c>
      <c r="D197" s="26" t="s">
        <v>69</v>
      </c>
      <c r="E197" s="80"/>
      <c r="F197" s="148">
        <f>F198</f>
        <v>936165.6</v>
      </c>
      <c r="G197" s="149">
        <f t="shared" ref="G197:H198" si="76">G198</f>
        <v>700000</v>
      </c>
      <c r="H197" s="149">
        <f t="shared" si="76"/>
        <v>600000</v>
      </c>
    </row>
    <row r="198" spans="1:8" ht="45" x14ac:dyDescent="0.2">
      <c r="A198" s="15" t="s">
        <v>349</v>
      </c>
      <c r="B198" s="44" t="s">
        <v>94</v>
      </c>
      <c r="C198" s="28" t="s">
        <v>297</v>
      </c>
      <c r="D198" s="29" t="s">
        <v>95</v>
      </c>
      <c r="E198" s="30"/>
      <c r="F198" s="143">
        <f>F199</f>
        <v>936165.6</v>
      </c>
      <c r="G198" s="144">
        <f t="shared" si="76"/>
        <v>700000</v>
      </c>
      <c r="H198" s="144">
        <f t="shared" si="76"/>
        <v>600000</v>
      </c>
    </row>
    <row r="199" spans="1:8" ht="93" customHeight="1" x14ac:dyDescent="0.2">
      <c r="A199" s="15" t="s">
        <v>352</v>
      </c>
      <c r="B199" s="45" t="s">
        <v>101</v>
      </c>
      <c r="C199" s="28" t="s">
        <v>297</v>
      </c>
      <c r="D199" s="29" t="s">
        <v>102</v>
      </c>
      <c r="E199" s="30"/>
      <c r="F199" s="143">
        <f>F200</f>
        <v>936165.6</v>
      </c>
      <c r="G199" s="144">
        <f t="shared" ref="G199:H199" si="77">G200</f>
        <v>700000</v>
      </c>
      <c r="H199" s="144">
        <f t="shared" si="77"/>
        <v>600000</v>
      </c>
    </row>
    <row r="200" spans="1:8" ht="30" x14ac:dyDescent="0.2">
      <c r="A200" s="15" t="s">
        <v>603</v>
      </c>
      <c r="B200" s="36" t="s">
        <v>39</v>
      </c>
      <c r="C200" s="28" t="s">
        <v>297</v>
      </c>
      <c r="D200" s="29" t="s">
        <v>102</v>
      </c>
      <c r="E200" s="30" t="s">
        <v>40</v>
      </c>
      <c r="F200" s="153">
        <v>936165.6</v>
      </c>
      <c r="G200" s="154">
        <v>700000</v>
      </c>
      <c r="H200" s="154">
        <v>600000</v>
      </c>
    </row>
    <row r="201" spans="1:8" ht="15" x14ac:dyDescent="0.2">
      <c r="A201" s="15" t="s">
        <v>604</v>
      </c>
      <c r="B201" s="32" t="s">
        <v>321</v>
      </c>
      <c r="C201" s="21" t="s">
        <v>322</v>
      </c>
      <c r="D201" s="22"/>
      <c r="E201" s="23"/>
      <c r="F201" s="140">
        <f>F202+F238+F250</f>
        <v>32484781.09</v>
      </c>
      <c r="G201" s="141">
        <f>G202+G238+G250</f>
        <v>20333511.18</v>
      </c>
      <c r="H201" s="141">
        <f>H202+H238+H250</f>
        <v>17918711.18</v>
      </c>
    </row>
    <row r="202" spans="1:8" ht="30" x14ac:dyDescent="0.2">
      <c r="A202" s="15" t="s">
        <v>355</v>
      </c>
      <c r="B202" s="64" t="s">
        <v>65</v>
      </c>
      <c r="C202" s="34" t="s">
        <v>322</v>
      </c>
      <c r="D202" s="78" t="s">
        <v>66</v>
      </c>
      <c r="E202" s="25"/>
      <c r="F202" s="142">
        <f>F203+F232</f>
        <v>22209526</v>
      </c>
      <c r="G202" s="152">
        <f>G203+G232</f>
        <v>14849526</v>
      </c>
      <c r="H202" s="152">
        <f>H203+H232</f>
        <v>16934726</v>
      </c>
    </row>
    <row r="203" spans="1:8" ht="15" x14ac:dyDescent="0.2">
      <c r="A203" s="15" t="s">
        <v>358</v>
      </c>
      <c r="B203" s="42" t="s">
        <v>325</v>
      </c>
      <c r="C203" s="25" t="s">
        <v>322</v>
      </c>
      <c r="D203" s="80" t="s">
        <v>326</v>
      </c>
      <c r="E203" s="30"/>
      <c r="F203" s="142">
        <f>F204+F211</f>
        <v>19346526</v>
      </c>
      <c r="G203" s="152">
        <f>G204+G211</f>
        <v>11880526</v>
      </c>
      <c r="H203" s="152">
        <f>H204+H211</f>
        <v>13965726</v>
      </c>
    </row>
    <row r="204" spans="1:8" ht="30" x14ac:dyDescent="0.2">
      <c r="A204" s="15" t="s">
        <v>359</v>
      </c>
      <c r="B204" s="81" t="s">
        <v>328</v>
      </c>
      <c r="C204" s="30" t="s">
        <v>322</v>
      </c>
      <c r="D204" s="51" t="s">
        <v>329</v>
      </c>
      <c r="E204" s="37"/>
      <c r="F204" s="162">
        <f>F205+F207+F209</f>
        <v>1395000</v>
      </c>
      <c r="G204" s="163">
        <f>G205+G207+G209</f>
        <v>1395000</v>
      </c>
      <c r="H204" s="163">
        <f>H205+H207+H209</f>
        <v>1395000</v>
      </c>
    </row>
    <row r="205" spans="1:8" ht="60" x14ac:dyDescent="0.2">
      <c r="A205" s="15" t="s">
        <v>362</v>
      </c>
      <c r="B205" s="35" t="s">
        <v>331</v>
      </c>
      <c r="C205" s="28" t="s">
        <v>322</v>
      </c>
      <c r="D205" s="29" t="s">
        <v>332</v>
      </c>
      <c r="E205" s="30"/>
      <c r="F205" s="143">
        <f>F206</f>
        <v>1375000</v>
      </c>
      <c r="G205" s="144">
        <f>G206</f>
        <v>1375000</v>
      </c>
      <c r="H205" s="144">
        <f>H206</f>
        <v>1375000</v>
      </c>
    </row>
    <row r="206" spans="1:8" ht="30" x14ac:dyDescent="0.2">
      <c r="A206" s="15" t="s">
        <v>363</v>
      </c>
      <c r="B206" s="36" t="s">
        <v>39</v>
      </c>
      <c r="C206" s="28" t="s">
        <v>322</v>
      </c>
      <c r="D206" s="29" t="s">
        <v>332</v>
      </c>
      <c r="E206" s="30" t="s">
        <v>40</v>
      </c>
      <c r="F206" s="143">
        <v>1375000</v>
      </c>
      <c r="G206" s="144">
        <v>1375000</v>
      </c>
      <c r="H206" s="144">
        <v>1375000</v>
      </c>
    </row>
    <row r="207" spans="1:8" ht="60" x14ac:dyDescent="0.2">
      <c r="A207" s="15" t="s">
        <v>366</v>
      </c>
      <c r="B207" s="35" t="s">
        <v>335</v>
      </c>
      <c r="C207" s="28" t="s">
        <v>322</v>
      </c>
      <c r="D207" s="29" t="s">
        <v>336</v>
      </c>
      <c r="E207" s="30"/>
      <c r="F207" s="143">
        <f>F208</f>
        <v>20000</v>
      </c>
      <c r="G207" s="144">
        <f t="shared" ref="G207:H207" si="78">G208</f>
        <v>20000</v>
      </c>
      <c r="H207" s="144">
        <f t="shared" si="78"/>
        <v>20000</v>
      </c>
    </row>
    <row r="208" spans="1:8" ht="30" x14ac:dyDescent="0.2">
      <c r="A208" s="15" t="s">
        <v>367</v>
      </c>
      <c r="B208" s="36" t="s">
        <v>39</v>
      </c>
      <c r="C208" s="28" t="s">
        <v>322</v>
      </c>
      <c r="D208" s="29" t="s">
        <v>336</v>
      </c>
      <c r="E208" s="30" t="s">
        <v>40</v>
      </c>
      <c r="F208" s="143">
        <v>20000</v>
      </c>
      <c r="G208" s="144">
        <v>20000</v>
      </c>
      <c r="H208" s="144">
        <v>20000</v>
      </c>
    </row>
    <row r="209" spans="1:8" ht="110.25" x14ac:dyDescent="0.25">
      <c r="A209" s="15" t="s">
        <v>370</v>
      </c>
      <c r="B209" s="137" t="s">
        <v>504</v>
      </c>
      <c r="C209" s="28" t="s">
        <v>322</v>
      </c>
      <c r="D209" s="29" t="s">
        <v>503</v>
      </c>
      <c r="E209" s="30"/>
      <c r="F209" s="143">
        <f>F210</f>
        <v>0</v>
      </c>
      <c r="G209" s="144">
        <f>G210</f>
        <v>0</v>
      </c>
      <c r="H209" s="144">
        <f>H210</f>
        <v>0</v>
      </c>
    </row>
    <row r="210" spans="1:8" ht="30" x14ac:dyDescent="0.2">
      <c r="A210" s="15" t="s">
        <v>371</v>
      </c>
      <c r="B210" s="36" t="s">
        <v>39</v>
      </c>
      <c r="C210" s="28" t="s">
        <v>322</v>
      </c>
      <c r="D210" s="29" t="s">
        <v>503</v>
      </c>
      <c r="E210" s="30" t="s">
        <v>40</v>
      </c>
      <c r="F210" s="143">
        <f>3104951.62-3104951.62</f>
        <v>0</v>
      </c>
      <c r="G210" s="144">
        <f>577028.95-577028.95</f>
        <v>0</v>
      </c>
      <c r="H210" s="144">
        <f>577028.95-577028.95</f>
        <v>0</v>
      </c>
    </row>
    <row r="211" spans="1:8" ht="30" x14ac:dyDescent="0.2">
      <c r="A211" s="15" t="s">
        <v>372</v>
      </c>
      <c r="B211" s="35" t="s">
        <v>339</v>
      </c>
      <c r="C211" s="28" t="s">
        <v>322</v>
      </c>
      <c r="D211" s="29" t="s">
        <v>340</v>
      </c>
      <c r="E211" s="30"/>
      <c r="F211" s="143">
        <f>F216+F222+F224+F226+F228+F218+F214+F212+F230+F220</f>
        <v>17951526</v>
      </c>
      <c r="G211" s="144">
        <f>G216+G222+G224+G226+G228+G218+G214+G212+G230+G220</f>
        <v>10485526</v>
      </c>
      <c r="H211" s="144">
        <f t="shared" ref="H211" si="79">H216+H222+H224+H226+H228+H218+H214+H212+H230</f>
        <v>12570726</v>
      </c>
    </row>
    <row r="212" spans="1:8" ht="45" x14ac:dyDescent="0.2">
      <c r="A212" s="15" t="s">
        <v>373</v>
      </c>
      <c r="B212" s="44" t="s">
        <v>342</v>
      </c>
      <c r="C212" s="28" t="s">
        <v>322</v>
      </c>
      <c r="D212" s="51" t="s">
        <v>343</v>
      </c>
      <c r="E212" s="30"/>
      <c r="F212" s="143">
        <f>F213</f>
        <v>5666000</v>
      </c>
      <c r="G212" s="144">
        <f t="shared" ref="G212:H212" si="80">G213</f>
        <v>0</v>
      </c>
      <c r="H212" s="144">
        <f t="shared" si="80"/>
        <v>1785200</v>
      </c>
    </row>
    <row r="213" spans="1:8" ht="30" x14ac:dyDescent="0.2">
      <c r="A213" s="15" t="s">
        <v>376</v>
      </c>
      <c r="B213" s="36" t="s">
        <v>39</v>
      </c>
      <c r="C213" s="28" t="s">
        <v>322</v>
      </c>
      <c r="D213" s="51" t="s">
        <v>343</v>
      </c>
      <c r="E213" s="30" t="s">
        <v>40</v>
      </c>
      <c r="F213" s="143">
        <v>5666000</v>
      </c>
      <c r="G213" s="144">
        <f>1200000-1200000</f>
        <v>0</v>
      </c>
      <c r="H213" s="144">
        <v>1785200</v>
      </c>
    </row>
    <row r="214" spans="1:8" ht="60" x14ac:dyDescent="0.25">
      <c r="A214" s="15" t="s">
        <v>377</v>
      </c>
      <c r="B214" s="41" t="s">
        <v>346</v>
      </c>
      <c r="C214" s="30" t="s">
        <v>322</v>
      </c>
      <c r="D214" s="51" t="s">
        <v>347</v>
      </c>
      <c r="E214" s="30"/>
      <c r="F214" s="143">
        <f>F215</f>
        <v>1698000</v>
      </c>
      <c r="G214" s="144">
        <f t="shared" ref="G214:H214" si="81">G215</f>
        <v>1698000</v>
      </c>
      <c r="H214" s="144">
        <f t="shared" si="81"/>
        <v>1698000</v>
      </c>
    </row>
    <row r="215" spans="1:8" ht="30" x14ac:dyDescent="0.2">
      <c r="A215" s="15" t="s">
        <v>380</v>
      </c>
      <c r="B215" s="36" t="s">
        <v>39</v>
      </c>
      <c r="C215" s="28" t="s">
        <v>322</v>
      </c>
      <c r="D215" s="51" t="s">
        <v>347</v>
      </c>
      <c r="E215" s="30" t="s">
        <v>40</v>
      </c>
      <c r="F215" s="143">
        <v>1698000</v>
      </c>
      <c r="G215" s="144">
        <v>1698000</v>
      </c>
      <c r="H215" s="144">
        <v>1698000</v>
      </c>
    </row>
    <row r="216" spans="1:8" ht="60" x14ac:dyDescent="0.2">
      <c r="A216" s="15" t="s">
        <v>381</v>
      </c>
      <c r="B216" s="35" t="s">
        <v>350</v>
      </c>
      <c r="C216" s="28" t="s">
        <v>322</v>
      </c>
      <c r="D216" s="29" t="s">
        <v>351</v>
      </c>
      <c r="E216" s="30"/>
      <c r="F216" s="143">
        <f>F217</f>
        <v>720526</v>
      </c>
      <c r="G216" s="144">
        <f t="shared" ref="G216:H216" si="82">G217</f>
        <v>720526</v>
      </c>
      <c r="H216" s="144">
        <f t="shared" si="82"/>
        <v>720526</v>
      </c>
    </row>
    <row r="217" spans="1:8" ht="30" x14ac:dyDescent="0.2">
      <c r="A217" s="15" t="s">
        <v>384</v>
      </c>
      <c r="B217" s="36" t="s">
        <v>39</v>
      </c>
      <c r="C217" s="28" t="s">
        <v>322</v>
      </c>
      <c r="D217" s="29" t="s">
        <v>351</v>
      </c>
      <c r="E217" s="30" t="s">
        <v>40</v>
      </c>
      <c r="F217" s="143">
        <v>720526</v>
      </c>
      <c r="G217" s="144">
        <v>720526</v>
      </c>
      <c r="H217" s="144">
        <v>720526</v>
      </c>
    </row>
    <row r="218" spans="1:8" ht="45" x14ac:dyDescent="0.2">
      <c r="A218" s="15" t="s">
        <v>387</v>
      </c>
      <c r="B218" s="35" t="s">
        <v>353</v>
      </c>
      <c r="C218" s="28" t="s">
        <v>322</v>
      </c>
      <c r="D218" s="29" t="s">
        <v>354</v>
      </c>
      <c r="E218" s="30"/>
      <c r="F218" s="143">
        <f>F219</f>
        <v>250000</v>
      </c>
      <c r="G218" s="144">
        <f t="shared" ref="G218:H218" si="83">G219</f>
        <v>250000</v>
      </c>
      <c r="H218" s="144">
        <f t="shared" si="83"/>
        <v>250000</v>
      </c>
    </row>
    <row r="219" spans="1:8" ht="30" x14ac:dyDescent="0.2">
      <c r="A219" s="15" t="s">
        <v>388</v>
      </c>
      <c r="B219" s="36" t="s">
        <v>39</v>
      </c>
      <c r="C219" s="28" t="s">
        <v>322</v>
      </c>
      <c r="D219" s="29" t="s">
        <v>354</v>
      </c>
      <c r="E219" s="30" t="s">
        <v>40</v>
      </c>
      <c r="F219" s="143">
        <v>250000</v>
      </c>
      <c r="G219" s="144">
        <v>250000</v>
      </c>
      <c r="H219" s="144">
        <v>250000</v>
      </c>
    </row>
    <row r="220" spans="1:8" ht="60" x14ac:dyDescent="0.2">
      <c r="A220" s="15" t="s">
        <v>389</v>
      </c>
      <c r="B220" s="121" t="s">
        <v>558</v>
      </c>
      <c r="C220" s="75" t="s">
        <v>322</v>
      </c>
      <c r="D220" s="120" t="s">
        <v>557</v>
      </c>
      <c r="E220" s="117"/>
      <c r="F220" s="145">
        <f>F221</f>
        <v>1000000</v>
      </c>
      <c r="G220" s="146">
        <f>G221</f>
        <v>900000</v>
      </c>
      <c r="H220" s="146">
        <v>0</v>
      </c>
    </row>
    <row r="221" spans="1:8" ht="30" x14ac:dyDescent="0.2">
      <c r="A221" s="15" t="s">
        <v>390</v>
      </c>
      <c r="B221" s="36" t="s">
        <v>39</v>
      </c>
      <c r="C221" s="75" t="s">
        <v>322</v>
      </c>
      <c r="D221" s="120" t="s">
        <v>557</v>
      </c>
      <c r="E221" s="119" t="s">
        <v>40</v>
      </c>
      <c r="F221" s="145">
        <v>1000000</v>
      </c>
      <c r="G221" s="146">
        <v>900000</v>
      </c>
      <c r="H221" s="146">
        <v>0</v>
      </c>
    </row>
    <row r="222" spans="1:8" ht="75" x14ac:dyDescent="0.2">
      <c r="A222" s="15" t="s">
        <v>393</v>
      </c>
      <c r="B222" s="66" t="s">
        <v>356</v>
      </c>
      <c r="C222" s="28" t="s">
        <v>322</v>
      </c>
      <c r="D222" s="29" t="s">
        <v>357</v>
      </c>
      <c r="E222" s="30"/>
      <c r="F222" s="143">
        <f>F223</f>
        <v>30000</v>
      </c>
      <c r="G222" s="144">
        <f t="shared" ref="G222:H222" si="84">G223</f>
        <v>30000</v>
      </c>
      <c r="H222" s="144">
        <f t="shared" si="84"/>
        <v>30000</v>
      </c>
    </row>
    <row r="223" spans="1:8" ht="30" x14ac:dyDescent="0.2">
      <c r="A223" s="15" t="s">
        <v>396</v>
      </c>
      <c r="B223" s="36" t="s">
        <v>39</v>
      </c>
      <c r="C223" s="28" t="s">
        <v>322</v>
      </c>
      <c r="D223" s="29" t="s">
        <v>357</v>
      </c>
      <c r="E223" s="30" t="s">
        <v>40</v>
      </c>
      <c r="F223" s="153">
        <v>30000</v>
      </c>
      <c r="G223" s="154">
        <v>30000</v>
      </c>
      <c r="H223" s="154">
        <v>30000</v>
      </c>
    </row>
    <row r="224" spans="1:8" ht="60" x14ac:dyDescent="0.2">
      <c r="A224" s="15" t="s">
        <v>397</v>
      </c>
      <c r="B224" s="35" t="s">
        <v>360</v>
      </c>
      <c r="C224" s="28" t="s">
        <v>322</v>
      </c>
      <c r="D224" s="29" t="s">
        <v>361</v>
      </c>
      <c r="E224" s="30"/>
      <c r="F224" s="143">
        <f>F225</f>
        <v>1700000</v>
      </c>
      <c r="G224" s="144">
        <f t="shared" ref="G224:H224" si="85">G225</f>
        <v>700000</v>
      </c>
      <c r="H224" s="144">
        <f t="shared" si="85"/>
        <v>700000</v>
      </c>
    </row>
    <row r="225" spans="1:8" ht="30" x14ac:dyDescent="0.2">
      <c r="A225" s="15" t="s">
        <v>398</v>
      </c>
      <c r="B225" s="36" t="s">
        <v>39</v>
      </c>
      <c r="C225" s="28" t="s">
        <v>322</v>
      </c>
      <c r="D225" s="29" t="s">
        <v>361</v>
      </c>
      <c r="E225" s="30" t="s">
        <v>40</v>
      </c>
      <c r="F225" s="162">
        <v>1700000</v>
      </c>
      <c r="G225" s="163">
        <v>700000</v>
      </c>
      <c r="H225" s="163">
        <v>700000</v>
      </c>
    </row>
    <row r="226" spans="1:8" ht="75" x14ac:dyDescent="0.2">
      <c r="A226" s="15" t="s">
        <v>401</v>
      </c>
      <c r="B226" s="35" t="s">
        <v>364</v>
      </c>
      <c r="C226" s="28" t="s">
        <v>322</v>
      </c>
      <c r="D226" s="29" t="s">
        <v>365</v>
      </c>
      <c r="E226" s="30"/>
      <c r="F226" s="143">
        <f>F227</f>
        <v>1887000</v>
      </c>
      <c r="G226" s="144">
        <f t="shared" ref="G226:H226" si="86">G227</f>
        <v>1887000</v>
      </c>
      <c r="H226" s="144">
        <f t="shared" si="86"/>
        <v>1887000</v>
      </c>
    </row>
    <row r="227" spans="1:8" ht="30" x14ac:dyDescent="0.2">
      <c r="A227" s="15" t="s">
        <v>402</v>
      </c>
      <c r="B227" s="36" t="s">
        <v>39</v>
      </c>
      <c r="C227" s="28" t="s">
        <v>322</v>
      </c>
      <c r="D227" s="29" t="s">
        <v>365</v>
      </c>
      <c r="E227" s="30" t="s">
        <v>40</v>
      </c>
      <c r="F227" s="162">
        <v>1887000</v>
      </c>
      <c r="G227" s="163">
        <v>1887000</v>
      </c>
      <c r="H227" s="163">
        <v>1887000</v>
      </c>
    </row>
    <row r="228" spans="1:8" ht="60" x14ac:dyDescent="0.2">
      <c r="A228" s="15" t="s">
        <v>405</v>
      </c>
      <c r="B228" s="35" t="s">
        <v>368</v>
      </c>
      <c r="C228" s="28" t="s">
        <v>322</v>
      </c>
      <c r="D228" s="29" t="s">
        <v>369</v>
      </c>
      <c r="E228" s="30"/>
      <c r="F228" s="143">
        <f>F229</f>
        <v>4200000</v>
      </c>
      <c r="G228" s="144">
        <f t="shared" ref="G228:H228" si="87">G229</f>
        <v>4300000</v>
      </c>
      <c r="H228" s="144">
        <f t="shared" si="87"/>
        <v>5200000</v>
      </c>
    </row>
    <row r="229" spans="1:8" ht="30" x14ac:dyDescent="0.2">
      <c r="A229" s="15" t="s">
        <v>605</v>
      </c>
      <c r="B229" s="36" t="s">
        <v>39</v>
      </c>
      <c r="C229" s="28" t="s">
        <v>322</v>
      </c>
      <c r="D229" s="29" t="s">
        <v>369</v>
      </c>
      <c r="E229" s="30" t="s">
        <v>40</v>
      </c>
      <c r="F229" s="143">
        <v>4200000</v>
      </c>
      <c r="G229" s="144">
        <v>4300000</v>
      </c>
      <c r="H229" s="144">
        <v>5200000</v>
      </c>
    </row>
    <row r="230" spans="1:8" ht="63" x14ac:dyDescent="0.25">
      <c r="A230" s="15" t="s">
        <v>606</v>
      </c>
      <c r="B230" s="83" t="s">
        <v>505</v>
      </c>
      <c r="C230" s="28" t="s">
        <v>322</v>
      </c>
      <c r="D230" s="29" t="s">
        <v>549</v>
      </c>
      <c r="E230" s="30"/>
      <c r="F230" s="143">
        <f>F231</f>
        <v>800000</v>
      </c>
      <c r="G230" s="144">
        <f>G231</f>
        <v>0</v>
      </c>
      <c r="H230" s="144">
        <f>H231</f>
        <v>300000</v>
      </c>
    </row>
    <row r="231" spans="1:8" ht="30" x14ac:dyDescent="0.2">
      <c r="A231" s="15" t="s">
        <v>406</v>
      </c>
      <c r="B231" s="36" t="s">
        <v>39</v>
      </c>
      <c r="C231" s="28" t="s">
        <v>322</v>
      </c>
      <c r="D231" s="29" t="s">
        <v>549</v>
      </c>
      <c r="E231" s="30" t="s">
        <v>40</v>
      </c>
      <c r="F231" s="143">
        <f>1200000-400000</f>
        <v>800000</v>
      </c>
      <c r="G231" s="144">
        <f>300000-300000</f>
        <v>0</v>
      </c>
      <c r="H231" s="144">
        <v>300000</v>
      </c>
    </row>
    <row r="232" spans="1:8" ht="45" x14ac:dyDescent="0.2">
      <c r="A232" s="15" t="s">
        <v>409</v>
      </c>
      <c r="B232" s="64" t="s">
        <v>68</v>
      </c>
      <c r="C232" s="34" t="s">
        <v>322</v>
      </c>
      <c r="D232" s="26" t="s">
        <v>69</v>
      </c>
      <c r="E232" s="25"/>
      <c r="F232" s="142">
        <f>F233</f>
        <v>2863000</v>
      </c>
      <c r="G232" s="152">
        <f t="shared" ref="G232:H232" si="88">G233</f>
        <v>2969000</v>
      </c>
      <c r="H232" s="152">
        <f t="shared" si="88"/>
        <v>2969000</v>
      </c>
    </row>
    <row r="233" spans="1:8" ht="45" x14ac:dyDescent="0.2">
      <c r="A233" s="15" t="s">
        <v>410</v>
      </c>
      <c r="B233" s="84" t="s">
        <v>94</v>
      </c>
      <c r="C233" s="28" t="s">
        <v>322</v>
      </c>
      <c r="D233" s="29" t="s">
        <v>95</v>
      </c>
      <c r="E233" s="30"/>
      <c r="F233" s="143">
        <f>F234+F236</f>
        <v>2863000</v>
      </c>
      <c r="G233" s="143">
        <f t="shared" ref="G233:H233" si="89">G234+G236</f>
        <v>2969000</v>
      </c>
      <c r="H233" s="143">
        <f t="shared" si="89"/>
        <v>2969000</v>
      </c>
    </row>
    <row r="234" spans="1:8" ht="84" customHeight="1" x14ac:dyDescent="0.2">
      <c r="A234" s="15" t="s">
        <v>411</v>
      </c>
      <c r="B234" s="35" t="s">
        <v>374</v>
      </c>
      <c r="C234" s="28" t="s">
        <v>322</v>
      </c>
      <c r="D234" s="29" t="s">
        <v>375</v>
      </c>
      <c r="E234" s="30"/>
      <c r="F234" s="143">
        <f>F235</f>
        <v>1069000</v>
      </c>
      <c r="G234" s="144">
        <f t="shared" ref="G234:H234" si="90">G235</f>
        <v>1069000</v>
      </c>
      <c r="H234" s="144">
        <f t="shared" si="90"/>
        <v>1069000</v>
      </c>
    </row>
    <row r="235" spans="1:8" ht="30" x14ac:dyDescent="0.2">
      <c r="A235" s="15" t="s">
        <v>412</v>
      </c>
      <c r="B235" s="36" t="s">
        <v>39</v>
      </c>
      <c r="C235" s="28" t="s">
        <v>322</v>
      </c>
      <c r="D235" s="29" t="s">
        <v>375</v>
      </c>
      <c r="E235" s="30" t="s">
        <v>40</v>
      </c>
      <c r="F235" s="143">
        <v>1069000</v>
      </c>
      <c r="G235" s="144">
        <v>1069000</v>
      </c>
      <c r="H235" s="144">
        <v>1069000</v>
      </c>
    </row>
    <row r="236" spans="1:8" ht="90" x14ac:dyDescent="0.2">
      <c r="A236" s="15" t="s">
        <v>413</v>
      </c>
      <c r="B236" s="35" t="s">
        <v>378</v>
      </c>
      <c r="C236" s="28" t="s">
        <v>322</v>
      </c>
      <c r="D236" s="29" t="s">
        <v>379</v>
      </c>
      <c r="E236" s="30"/>
      <c r="F236" s="153">
        <f>F237</f>
        <v>1794000</v>
      </c>
      <c r="G236" s="154">
        <f t="shared" ref="G236:H236" si="91">G237</f>
        <v>1900000</v>
      </c>
      <c r="H236" s="154">
        <f t="shared" si="91"/>
        <v>1900000</v>
      </c>
    </row>
    <row r="237" spans="1:8" ht="30" x14ac:dyDescent="0.2">
      <c r="A237" s="15" t="s">
        <v>607</v>
      </c>
      <c r="B237" s="36" t="s">
        <v>39</v>
      </c>
      <c r="C237" s="28" t="s">
        <v>322</v>
      </c>
      <c r="D237" s="29" t="s">
        <v>379</v>
      </c>
      <c r="E237" s="30" t="s">
        <v>40</v>
      </c>
      <c r="F237" s="143">
        <v>1794000</v>
      </c>
      <c r="G237" s="144">
        <v>1900000</v>
      </c>
      <c r="H237" s="144">
        <v>1900000</v>
      </c>
    </row>
    <row r="238" spans="1:8" ht="30" x14ac:dyDescent="0.25">
      <c r="A238" s="15" t="s">
        <v>608</v>
      </c>
      <c r="B238" s="85" t="s">
        <v>382</v>
      </c>
      <c r="C238" s="28" t="s">
        <v>322</v>
      </c>
      <c r="D238" s="86" t="s">
        <v>383</v>
      </c>
      <c r="E238" s="60"/>
      <c r="F238" s="164">
        <f>F239</f>
        <v>10235255.09</v>
      </c>
      <c r="G238" s="165">
        <f t="shared" ref="G238:H238" si="92">G239</f>
        <v>5443985.1799999997</v>
      </c>
      <c r="H238" s="165">
        <f t="shared" si="92"/>
        <v>943985.18</v>
      </c>
    </row>
    <row r="239" spans="1:8" ht="45" x14ac:dyDescent="0.25">
      <c r="A239" s="15" t="s">
        <v>609</v>
      </c>
      <c r="B239" s="87" t="s">
        <v>385</v>
      </c>
      <c r="C239" s="30" t="s">
        <v>322</v>
      </c>
      <c r="D239" s="88" t="s">
        <v>386</v>
      </c>
      <c r="E239" s="25"/>
      <c r="F239" s="164">
        <f>F247+F240</f>
        <v>10235255.09</v>
      </c>
      <c r="G239" s="164">
        <f t="shared" ref="G239:H239" si="93">G247+G240</f>
        <v>5443985.1799999997</v>
      </c>
      <c r="H239" s="164">
        <f t="shared" si="93"/>
        <v>943985.18</v>
      </c>
    </row>
    <row r="240" spans="1:8" ht="45" x14ac:dyDescent="0.25">
      <c r="A240" s="15" t="s">
        <v>414</v>
      </c>
      <c r="B240" s="173" t="s">
        <v>646</v>
      </c>
      <c r="C240" s="118" t="s">
        <v>322</v>
      </c>
      <c r="D240" s="174" t="s">
        <v>647</v>
      </c>
      <c r="E240" s="25"/>
      <c r="F240" s="164">
        <f>F243+F245+F241</f>
        <v>2005000</v>
      </c>
      <c r="G240" s="164">
        <f t="shared" ref="G240:H240" si="94">G243+G245+G241</f>
        <v>4500000</v>
      </c>
      <c r="H240" s="164">
        <f t="shared" si="94"/>
        <v>0</v>
      </c>
    </row>
    <row r="241" spans="1:8" ht="105" x14ac:dyDescent="0.25">
      <c r="A241" s="15" t="s">
        <v>415</v>
      </c>
      <c r="B241" s="173" t="s">
        <v>681</v>
      </c>
      <c r="C241" s="119" t="s">
        <v>322</v>
      </c>
      <c r="D241" s="174" t="s">
        <v>682</v>
      </c>
      <c r="E241" s="177"/>
      <c r="F241" s="164">
        <f>F242</f>
        <v>0</v>
      </c>
      <c r="G241" s="164">
        <f t="shared" ref="G241:H241" si="95">G242</f>
        <v>4500000</v>
      </c>
      <c r="H241" s="164">
        <f t="shared" si="95"/>
        <v>0</v>
      </c>
    </row>
    <row r="242" spans="1:8" ht="30" x14ac:dyDescent="0.2">
      <c r="A242" s="15" t="s">
        <v>416</v>
      </c>
      <c r="B242" s="172" t="s">
        <v>239</v>
      </c>
      <c r="C242" s="119" t="s">
        <v>322</v>
      </c>
      <c r="D242" s="174" t="s">
        <v>682</v>
      </c>
      <c r="E242" s="177" t="s">
        <v>40</v>
      </c>
      <c r="F242" s="164">
        <v>0</v>
      </c>
      <c r="G242" s="164">
        <v>4500000</v>
      </c>
      <c r="H242" s="164">
        <v>0</v>
      </c>
    </row>
    <row r="243" spans="1:8" ht="90" x14ac:dyDescent="0.25">
      <c r="A243" s="15" t="s">
        <v>419</v>
      </c>
      <c r="B243" s="173" t="s">
        <v>648</v>
      </c>
      <c r="C243" s="118" t="s">
        <v>322</v>
      </c>
      <c r="D243" s="174" t="s">
        <v>667</v>
      </c>
      <c r="E243" s="25"/>
      <c r="F243" s="164">
        <f t="shared" ref="F243:H243" si="96">F244</f>
        <v>5000</v>
      </c>
      <c r="G243" s="164">
        <f t="shared" si="96"/>
        <v>0</v>
      </c>
      <c r="H243" s="164">
        <f t="shared" si="96"/>
        <v>0</v>
      </c>
    </row>
    <row r="244" spans="1:8" ht="30" x14ac:dyDescent="0.2">
      <c r="A244" s="15" t="s">
        <v>422</v>
      </c>
      <c r="B244" s="172" t="s">
        <v>239</v>
      </c>
      <c r="C244" s="118" t="s">
        <v>322</v>
      </c>
      <c r="D244" s="174" t="s">
        <v>667</v>
      </c>
      <c r="E244" s="25" t="s">
        <v>40</v>
      </c>
      <c r="F244" s="164">
        <v>5000</v>
      </c>
      <c r="G244" s="164">
        <v>0</v>
      </c>
      <c r="H244" s="164">
        <v>0</v>
      </c>
    </row>
    <row r="245" spans="1:8" ht="120" x14ac:dyDescent="0.2">
      <c r="A245" s="15" t="s">
        <v>423</v>
      </c>
      <c r="B245" s="178" t="s">
        <v>683</v>
      </c>
      <c r="C245" s="75" t="s">
        <v>322</v>
      </c>
      <c r="D245" s="174" t="s">
        <v>673</v>
      </c>
      <c r="E245" s="177"/>
      <c r="F245" s="164">
        <f>F246</f>
        <v>2000000</v>
      </c>
      <c r="G245" s="164">
        <f>G246</f>
        <v>0</v>
      </c>
      <c r="H245" s="164">
        <f>H246</f>
        <v>0</v>
      </c>
    </row>
    <row r="246" spans="1:8" ht="30" x14ac:dyDescent="0.2">
      <c r="A246" s="15" t="s">
        <v>424</v>
      </c>
      <c r="B246" s="172" t="s">
        <v>239</v>
      </c>
      <c r="C246" s="75" t="s">
        <v>322</v>
      </c>
      <c r="D246" s="174" t="s">
        <v>673</v>
      </c>
      <c r="E246" s="177" t="s">
        <v>40</v>
      </c>
      <c r="F246" s="164">
        <v>2000000</v>
      </c>
      <c r="G246" s="164">
        <v>0</v>
      </c>
      <c r="H246" s="164">
        <v>0</v>
      </c>
    </row>
    <row r="247" spans="1:8" ht="30" x14ac:dyDescent="0.2">
      <c r="A247" s="15" t="s">
        <v>425</v>
      </c>
      <c r="B247" s="90" t="s">
        <v>391</v>
      </c>
      <c r="C247" s="34" t="s">
        <v>322</v>
      </c>
      <c r="D247" s="88" t="s">
        <v>392</v>
      </c>
      <c r="E247" s="25"/>
      <c r="F247" s="164">
        <f>F248</f>
        <v>8230255.0899999999</v>
      </c>
      <c r="G247" s="165">
        <f>G248</f>
        <v>943985.18</v>
      </c>
      <c r="H247" s="165">
        <f>H248</f>
        <v>943985.18</v>
      </c>
    </row>
    <row r="248" spans="1:8" ht="93.75" customHeight="1" x14ac:dyDescent="0.2">
      <c r="A248" s="15" t="s">
        <v>427</v>
      </c>
      <c r="B248" s="44" t="s">
        <v>394</v>
      </c>
      <c r="C248" s="28" t="s">
        <v>322</v>
      </c>
      <c r="D248" s="89" t="s">
        <v>395</v>
      </c>
      <c r="E248" s="30"/>
      <c r="F248" s="155">
        <f>F249</f>
        <v>8230255.0899999999</v>
      </c>
      <c r="G248" s="156">
        <f t="shared" ref="G248:H248" si="97">G249</f>
        <v>943985.18</v>
      </c>
      <c r="H248" s="156">
        <f t="shared" si="97"/>
        <v>943985.18</v>
      </c>
    </row>
    <row r="249" spans="1:8" ht="30" x14ac:dyDescent="0.2">
      <c r="A249" s="15" t="s">
        <v>428</v>
      </c>
      <c r="B249" s="36" t="s">
        <v>39</v>
      </c>
      <c r="C249" s="28" t="s">
        <v>322</v>
      </c>
      <c r="D249" s="89" t="s">
        <v>395</v>
      </c>
      <c r="E249" s="30" t="s">
        <v>40</v>
      </c>
      <c r="F249" s="155">
        <f>9552840.35-1322585.26</f>
        <v>8230255.0899999999</v>
      </c>
      <c r="G249" s="156">
        <v>943985.18</v>
      </c>
      <c r="H249" s="156">
        <v>943985.18</v>
      </c>
    </row>
    <row r="250" spans="1:8" ht="45" x14ac:dyDescent="0.2">
      <c r="A250" s="15" t="s">
        <v>40</v>
      </c>
      <c r="B250" s="24" t="s">
        <v>17</v>
      </c>
      <c r="C250" s="25" t="s">
        <v>322</v>
      </c>
      <c r="D250" s="78" t="s">
        <v>18</v>
      </c>
      <c r="E250" s="80"/>
      <c r="F250" s="148">
        <f>F251</f>
        <v>40000</v>
      </c>
      <c r="G250" s="149">
        <f t="shared" ref="G250:G251" si="98">G251</f>
        <v>40000</v>
      </c>
      <c r="H250" s="149">
        <f t="shared" ref="H250:H251" si="99">H251</f>
        <v>40000</v>
      </c>
    </row>
    <row r="251" spans="1:8" ht="75.75" customHeight="1" x14ac:dyDescent="0.2">
      <c r="A251" s="15" t="s">
        <v>430</v>
      </c>
      <c r="B251" s="35" t="s">
        <v>399</v>
      </c>
      <c r="C251" s="28" t="s">
        <v>322</v>
      </c>
      <c r="D251" s="29" t="s">
        <v>400</v>
      </c>
      <c r="E251" s="30"/>
      <c r="F251" s="143">
        <f>F252</f>
        <v>40000</v>
      </c>
      <c r="G251" s="144">
        <f t="shared" si="98"/>
        <v>40000</v>
      </c>
      <c r="H251" s="144">
        <f t="shared" si="99"/>
        <v>40000</v>
      </c>
    </row>
    <row r="252" spans="1:8" ht="30" x14ac:dyDescent="0.2">
      <c r="A252" s="15" t="s">
        <v>431</v>
      </c>
      <c r="B252" s="36" t="s">
        <v>39</v>
      </c>
      <c r="C252" s="28" t="s">
        <v>322</v>
      </c>
      <c r="D252" s="29" t="s">
        <v>400</v>
      </c>
      <c r="E252" s="30" t="s">
        <v>40</v>
      </c>
      <c r="F252" s="143">
        <v>40000</v>
      </c>
      <c r="G252" s="144">
        <v>40000</v>
      </c>
      <c r="H252" s="144">
        <v>40000</v>
      </c>
    </row>
    <row r="253" spans="1:8" ht="28.5" x14ac:dyDescent="0.2">
      <c r="A253" s="15" t="s">
        <v>434</v>
      </c>
      <c r="B253" s="91" t="s">
        <v>403</v>
      </c>
      <c r="C253" s="22" t="s">
        <v>404</v>
      </c>
      <c r="D253" s="23"/>
      <c r="E253" s="23"/>
      <c r="F253" s="159">
        <f t="shared" ref="F253:H257" si="100">F254</f>
        <v>50000</v>
      </c>
      <c r="G253" s="160">
        <f t="shared" si="100"/>
        <v>50000</v>
      </c>
      <c r="H253" s="160">
        <f t="shared" si="100"/>
        <v>50000</v>
      </c>
    </row>
    <row r="254" spans="1:8" ht="30" x14ac:dyDescent="0.2">
      <c r="A254" s="15" t="s">
        <v>437</v>
      </c>
      <c r="B254" s="64" t="s">
        <v>65</v>
      </c>
      <c r="C254" s="26" t="s">
        <v>404</v>
      </c>
      <c r="D254" s="25" t="s">
        <v>66</v>
      </c>
      <c r="E254" s="25"/>
      <c r="F254" s="142">
        <f t="shared" si="100"/>
        <v>50000</v>
      </c>
      <c r="G254" s="152">
        <f t="shared" si="100"/>
        <v>50000</v>
      </c>
      <c r="H254" s="152">
        <f t="shared" si="100"/>
        <v>50000</v>
      </c>
    </row>
    <row r="255" spans="1:8" ht="30" x14ac:dyDescent="0.2">
      <c r="A255" s="15" t="s">
        <v>439</v>
      </c>
      <c r="B255" s="64" t="s">
        <v>245</v>
      </c>
      <c r="C255" s="68" t="s">
        <v>404</v>
      </c>
      <c r="D255" s="60" t="s">
        <v>246</v>
      </c>
      <c r="E255" s="60"/>
      <c r="F255" s="148">
        <f t="shared" si="100"/>
        <v>50000</v>
      </c>
      <c r="G255" s="149">
        <f t="shared" si="100"/>
        <v>50000</v>
      </c>
      <c r="H255" s="149">
        <f t="shared" si="100"/>
        <v>50000</v>
      </c>
    </row>
    <row r="256" spans="1:8" ht="30" x14ac:dyDescent="0.2">
      <c r="A256" s="15" t="s">
        <v>442</v>
      </c>
      <c r="B256" s="35" t="s">
        <v>247</v>
      </c>
      <c r="C256" s="30" t="s">
        <v>404</v>
      </c>
      <c r="D256" s="30" t="s">
        <v>248</v>
      </c>
      <c r="E256" s="30"/>
      <c r="F256" s="143">
        <f t="shared" si="100"/>
        <v>50000</v>
      </c>
      <c r="G256" s="144">
        <f t="shared" si="100"/>
        <v>50000</v>
      </c>
      <c r="H256" s="144">
        <f t="shared" si="100"/>
        <v>50000</v>
      </c>
    </row>
    <row r="257" spans="1:8" ht="194.25" customHeight="1" x14ac:dyDescent="0.2">
      <c r="A257" s="15" t="s">
        <v>445</v>
      </c>
      <c r="B257" s="35" t="s">
        <v>407</v>
      </c>
      <c r="C257" s="29" t="s">
        <v>404</v>
      </c>
      <c r="D257" s="37" t="s">
        <v>408</v>
      </c>
      <c r="E257" s="37"/>
      <c r="F257" s="162">
        <f t="shared" si="100"/>
        <v>50000</v>
      </c>
      <c r="G257" s="163">
        <f t="shared" si="100"/>
        <v>50000</v>
      </c>
      <c r="H257" s="163">
        <f t="shared" si="100"/>
        <v>50000</v>
      </c>
    </row>
    <row r="258" spans="1:8" ht="30" x14ac:dyDescent="0.2">
      <c r="A258" s="15" t="s">
        <v>446</v>
      </c>
      <c r="B258" s="36" t="s">
        <v>39</v>
      </c>
      <c r="C258" s="29" t="s">
        <v>404</v>
      </c>
      <c r="D258" s="30" t="s">
        <v>408</v>
      </c>
      <c r="E258" s="30" t="s">
        <v>40</v>
      </c>
      <c r="F258" s="143">
        <v>50000</v>
      </c>
      <c r="G258" s="144">
        <v>50000</v>
      </c>
      <c r="H258" s="144">
        <v>50000</v>
      </c>
    </row>
    <row r="259" spans="1:8" ht="15" x14ac:dyDescent="0.2">
      <c r="A259" s="15" t="s">
        <v>610</v>
      </c>
      <c r="B259" s="92" t="s">
        <v>506</v>
      </c>
      <c r="C259" s="19" t="s">
        <v>511</v>
      </c>
      <c r="D259" s="30"/>
      <c r="E259" s="30"/>
      <c r="F259" s="168">
        <f>F268+F260</f>
        <v>12820573.1</v>
      </c>
      <c r="G259" s="168">
        <f>G268</f>
        <v>840800</v>
      </c>
      <c r="H259" s="168">
        <f>H268</f>
        <v>840800</v>
      </c>
    </row>
    <row r="260" spans="1:8" ht="28.5" x14ac:dyDescent="0.2">
      <c r="A260" s="15" t="s">
        <v>611</v>
      </c>
      <c r="B260" s="176" t="s">
        <v>669</v>
      </c>
      <c r="C260" s="131" t="s">
        <v>668</v>
      </c>
      <c r="D260" s="117"/>
      <c r="E260" s="117"/>
      <c r="F260" s="168">
        <f t="shared" ref="F260:H262" si="101">F261</f>
        <v>2342920</v>
      </c>
      <c r="G260" s="168">
        <f t="shared" si="101"/>
        <v>0</v>
      </c>
      <c r="H260" s="168">
        <f t="shared" si="101"/>
        <v>0</v>
      </c>
    </row>
    <row r="261" spans="1:8" ht="30" x14ac:dyDescent="0.2">
      <c r="A261" s="15" t="s">
        <v>514</v>
      </c>
      <c r="B261" s="35" t="s">
        <v>65</v>
      </c>
      <c r="C261" s="119" t="s">
        <v>668</v>
      </c>
      <c r="D261" s="30" t="s">
        <v>66</v>
      </c>
      <c r="E261" s="117"/>
      <c r="F261" s="145">
        <f t="shared" si="101"/>
        <v>2342920</v>
      </c>
      <c r="G261" s="145">
        <f t="shared" si="101"/>
        <v>0</v>
      </c>
      <c r="H261" s="145">
        <f t="shared" si="101"/>
        <v>0</v>
      </c>
    </row>
    <row r="262" spans="1:8" ht="15" x14ac:dyDescent="0.2">
      <c r="A262" s="15" t="s">
        <v>515</v>
      </c>
      <c r="B262" s="36" t="s">
        <v>508</v>
      </c>
      <c r="C262" s="119" t="s">
        <v>668</v>
      </c>
      <c r="D262" s="30" t="s">
        <v>326</v>
      </c>
      <c r="E262" s="117"/>
      <c r="F262" s="145">
        <f t="shared" si="101"/>
        <v>2342920</v>
      </c>
      <c r="G262" s="145">
        <f t="shared" si="101"/>
        <v>0</v>
      </c>
      <c r="H262" s="145">
        <f t="shared" si="101"/>
        <v>0</v>
      </c>
    </row>
    <row r="263" spans="1:8" ht="30" x14ac:dyDescent="0.2">
      <c r="A263" s="15" t="s">
        <v>516</v>
      </c>
      <c r="B263" s="36" t="s">
        <v>509</v>
      </c>
      <c r="C263" s="119" t="s">
        <v>668</v>
      </c>
      <c r="D263" s="30" t="s">
        <v>329</v>
      </c>
      <c r="E263" s="117"/>
      <c r="F263" s="145">
        <f>F264+F266</f>
        <v>2342920</v>
      </c>
      <c r="G263" s="145">
        <f t="shared" ref="G263:H263" si="102">G264+G266</f>
        <v>0</v>
      </c>
      <c r="H263" s="145">
        <f t="shared" si="102"/>
        <v>0</v>
      </c>
    </row>
    <row r="264" spans="1:8" ht="75" x14ac:dyDescent="0.2">
      <c r="A264" s="15" t="s">
        <v>517</v>
      </c>
      <c r="B264" s="175" t="s">
        <v>650</v>
      </c>
      <c r="C264" s="118" t="s">
        <v>668</v>
      </c>
      <c r="D264" s="118" t="s">
        <v>649</v>
      </c>
      <c r="E264" s="30"/>
      <c r="F264" s="143">
        <f>F265</f>
        <v>24000</v>
      </c>
      <c r="G264" s="143">
        <f t="shared" ref="G264:H264" si="103">G265</f>
        <v>0</v>
      </c>
      <c r="H264" s="143">
        <f t="shared" si="103"/>
        <v>0</v>
      </c>
    </row>
    <row r="265" spans="1:8" ht="30" x14ac:dyDescent="0.2">
      <c r="A265" s="15" t="s">
        <v>518</v>
      </c>
      <c r="B265" s="36" t="s">
        <v>39</v>
      </c>
      <c r="C265" s="118" t="s">
        <v>668</v>
      </c>
      <c r="D265" s="118" t="s">
        <v>649</v>
      </c>
      <c r="E265" s="118" t="s">
        <v>40</v>
      </c>
      <c r="F265" s="143">
        <v>24000</v>
      </c>
      <c r="G265" s="143">
        <v>0</v>
      </c>
      <c r="H265" s="143">
        <v>0</v>
      </c>
    </row>
    <row r="266" spans="1:8" ht="60" x14ac:dyDescent="0.2">
      <c r="A266" s="15" t="s">
        <v>519</v>
      </c>
      <c r="B266" s="175" t="s">
        <v>680</v>
      </c>
      <c r="C266" s="119" t="s">
        <v>668</v>
      </c>
      <c r="D266" s="118" t="s">
        <v>674</v>
      </c>
      <c r="E266" s="119"/>
      <c r="F266" s="145">
        <f>F267</f>
        <v>2318920</v>
      </c>
      <c r="G266" s="145">
        <f>G267</f>
        <v>0</v>
      </c>
      <c r="H266" s="145">
        <f>H267</f>
        <v>0</v>
      </c>
    </row>
    <row r="267" spans="1:8" ht="30" x14ac:dyDescent="0.2">
      <c r="A267" s="15" t="s">
        <v>520</v>
      </c>
      <c r="B267" s="36" t="s">
        <v>39</v>
      </c>
      <c r="C267" s="119" t="s">
        <v>668</v>
      </c>
      <c r="D267" s="118" t="s">
        <v>674</v>
      </c>
      <c r="E267" s="119" t="s">
        <v>40</v>
      </c>
      <c r="F267" s="145">
        <v>2318920</v>
      </c>
      <c r="G267" s="145">
        <v>0</v>
      </c>
      <c r="H267" s="145">
        <v>0</v>
      </c>
    </row>
    <row r="268" spans="1:8" ht="28.5" x14ac:dyDescent="0.2">
      <c r="A268" s="15" t="s">
        <v>521</v>
      </c>
      <c r="B268" s="57" t="s">
        <v>507</v>
      </c>
      <c r="C268" s="19" t="s">
        <v>512</v>
      </c>
      <c r="D268" s="30"/>
      <c r="E268" s="30"/>
      <c r="F268" s="140">
        <f t="shared" ref="F268:H272" si="104">F269</f>
        <v>10477653.1</v>
      </c>
      <c r="G268" s="140">
        <f t="shared" si="104"/>
        <v>840800</v>
      </c>
      <c r="H268" s="140">
        <f t="shared" si="104"/>
        <v>840800</v>
      </c>
    </row>
    <row r="269" spans="1:8" ht="30" x14ac:dyDescent="0.2">
      <c r="A269" s="15" t="s">
        <v>522</v>
      </c>
      <c r="B269" s="35" t="s">
        <v>65</v>
      </c>
      <c r="C269" s="30" t="s">
        <v>512</v>
      </c>
      <c r="D269" s="30" t="s">
        <v>66</v>
      </c>
      <c r="E269" s="30"/>
      <c r="F269" s="143">
        <f t="shared" si="104"/>
        <v>10477653.1</v>
      </c>
      <c r="G269" s="143">
        <f t="shared" si="104"/>
        <v>840800</v>
      </c>
      <c r="H269" s="143">
        <f t="shared" si="104"/>
        <v>840800</v>
      </c>
    </row>
    <row r="270" spans="1:8" ht="15" x14ac:dyDescent="0.2">
      <c r="A270" s="15" t="s">
        <v>523</v>
      </c>
      <c r="B270" s="36" t="s">
        <v>508</v>
      </c>
      <c r="C270" s="30" t="s">
        <v>512</v>
      </c>
      <c r="D270" s="30" t="s">
        <v>326</v>
      </c>
      <c r="E270" s="30"/>
      <c r="F270" s="143">
        <f t="shared" si="104"/>
        <v>10477653.1</v>
      </c>
      <c r="G270" s="143">
        <f t="shared" si="104"/>
        <v>840800</v>
      </c>
      <c r="H270" s="143">
        <f t="shared" si="104"/>
        <v>840800</v>
      </c>
    </row>
    <row r="271" spans="1:8" ht="30.75" thickBot="1" x14ac:dyDescent="0.25">
      <c r="A271" s="15" t="s">
        <v>524</v>
      </c>
      <c r="B271" s="36" t="s">
        <v>509</v>
      </c>
      <c r="C271" s="30" t="s">
        <v>512</v>
      </c>
      <c r="D271" s="30" t="s">
        <v>329</v>
      </c>
      <c r="E271" s="30"/>
      <c r="F271" s="143">
        <f>F272+F274+F276</f>
        <v>10477653.1</v>
      </c>
      <c r="G271" s="143">
        <f>G272+G274</f>
        <v>840800</v>
      </c>
      <c r="H271" s="143">
        <f>H272+H274</f>
        <v>840800</v>
      </c>
    </row>
    <row r="272" spans="1:8" ht="95.25" thickBot="1" x14ac:dyDescent="0.25">
      <c r="A272" s="15" t="s">
        <v>525</v>
      </c>
      <c r="B272" s="93" t="s">
        <v>510</v>
      </c>
      <c r="C272" s="30" t="s">
        <v>512</v>
      </c>
      <c r="D272" s="30" t="s">
        <v>513</v>
      </c>
      <c r="E272" s="30"/>
      <c r="F272" s="143">
        <f t="shared" si="104"/>
        <v>156000</v>
      </c>
      <c r="G272" s="143">
        <f t="shared" si="104"/>
        <v>0</v>
      </c>
      <c r="H272" s="143">
        <f t="shared" si="104"/>
        <v>0</v>
      </c>
    </row>
    <row r="273" spans="1:8" ht="30" x14ac:dyDescent="0.2">
      <c r="A273" s="15" t="s">
        <v>526</v>
      </c>
      <c r="B273" s="36" t="s">
        <v>39</v>
      </c>
      <c r="C273" s="30" t="s">
        <v>512</v>
      </c>
      <c r="D273" s="30" t="s">
        <v>513</v>
      </c>
      <c r="E273" s="30" t="s">
        <v>40</v>
      </c>
      <c r="F273" s="143">
        <f>120000+36000</f>
        <v>156000</v>
      </c>
      <c r="G273" s="143">
        <v>0</v>
      </c>
      <c r="H273" s="143">
        <v>0</v>
      </c>
    </row>
    <row r="274" spans="1:8" ht="89.25" customHeight="1" x14ac:dyDescent="0.2">
      <c r="A274" s="15" t="s">
        <v>527</v>
      </c>
      <c r="B274" s="128" t="s">
        <v>504</v>
      </c>
      <c r="C274" s="30" t="s">
        <v>512</v>
      </c>
      <c r="D274" s="118" t="s">
        <v>503</v>
      </c>
      <c r="E274" s="117"/>
      <c r="F274" s="145">
        <f>F275</f>
        <v>8071653.0999999996</v>
      </c>
      <c r="G274" s="145">
        <f t="shared" ref="G274:H274" si="105">G275</f>
        <v>840800</v>
      </c>
      <c r="H274" s="145">
        <f t="shared" si="105"/>
        <v>840800</v>
      </c>
    </row>
    <row r="275" spans="1:8" ht="30" x14ac:dyDescent="0.2">
      <c r="A275" s="15" t="s">
        <v>528</v>
      </c>
      <c r="B275" s="36" t="s">
        <v>39</v>
      </c>
      <c r="C275" s="30" t="s">
        <v>512</v>
      </c>
      <c r="D275" s="118" t="s">
        <v>503</v>
      </c>
      <c r="E275" s="119" t="s">
        <v>40</v>
      </c>
      <c r="F275" s="145">
        <v>8071653.0999999996</v>
      </c>
      <c r="G275" s="145">
        <v>840800</v>
      </c>
      <c r="H275" s="145">
        <v>840800</v>
      </c>
    </row>
    <row r="276" spans="1:8" ht="75" x14ac:dyDescent="0.2">
      <c r="A276" s="15" t="s">
        <v>529</v>
      </c>
      <c r="B276" s="175" t="s">
        <v>652</v>
      </c>
      <c r="C276" s="118" t="s">
        <v>512</v>
      </c>
      <c r="D276" s="118" t="s">
        <v>651</v>
      </c>
      <c r="E276" s="118"/>
      <c r="F276" s="143">
        <f>F277</f>
        <v>2250000</v>
      </c>
      <c r="G276" s="143">
        <f>G277</f>
        <v>0</v>
      </c>
      <c r="H276" s="143">
        <f>H277</f>
        <v>0</v>
      </c>
    </row>
    <row r="277" spans="1:8" ht="30" x14ac:dyDescent="0.2">
      <c r="A277" s="15" t="s">
        <v>530</v>
      </c>
      <c r="B277" s="36" t="s">
        <v>39</v>
      </c>
      <c r="C277" s="118" t="s">
        <v>512</v>
      </c>
      <c r="D277" s="118" t="s">
        <v>651</v>
      </c>
      <c r="E277" s="118" t="s">
        <v>40</v>
      </c>
      <c r="F277" s="143">
        <v>2250000</v>
      </c>
      <c r="G277" s="143">
        <v>0</v>
      </c>
      <c r="H277" s="143">
        <v>0</v>
      </c>
    </row>
    <row r="278" spans="1:8" ht="15" x14ac:dyDescent="0.2">
      <c r="A278" s="15" t="s">
        <v>531</v>
      </c>
      <c r="B278" s="94" t="s">
        <v>417</v>
      </c>
      <c r="C278" s="62" t="s">
        <v>418</v>
      </c>
      <c r="D278" s="95"/>
      <c r="E278" s="56"/>
      <c r="F278" s="157">
        <f>F279+F288</f>
        <v>220000</v>
      </c>
      <c r="G278" s="158">
        <f t="shared" ref="G278:H278" si="106">G279+G288</f>
        <v>220000</v>
      </c>
      <c r="H278" s="158">
        <f t="shared" si="106"/>
        <v>220000</v>
      </c>
    </row>
    <row r="279" spans="1:8" ht="28.5" x14ac:dyDescent="0.2">
      <c r="A279" s="15" t="s">
        <v>532</v>
      </c>
      <c r="B279" s="57" t="s">
        <v>420</v>
      </c>
      <c r="C279" s="96" t="s">
        <v>421</v>
      </c>
      <c r="D279" s="96"/>
      <c r="E279" s="23"/>
      <c r="F279" s="140">
        <f>F280+F285</f>
        <v>100000</v>
      </c>
      <c r="G279" s="141">
        <f t="shared" ref="G279:H279" si="107">G280+G285</f>
        <v>100000</v>
      </c>
      <c r="H279" s="141">
        <f t="shared" si="107"/>
        <v>100000</v>
      </c>
    </row>
    <row r="280" spans="1:8" ht="30" x14ac:dyDescent="0.2">
      <c r="A280" s="15" t="s">
        <v>533</v>
      </c>
      <c r="B280" s="64" t="s">
        <v>65</v>
      </c>
      <c r="C280" s="78" t="s">
        <v>421</v>
      </c>
      <c r="D280" s="80" t="s">
        <v>66</v>
      </c>
      <c r="E280" s="80"/>
      <c r="F280" s="148">
        <f>F281</f>
        <v>50000</v>
      </c>
      <c r="G280" s="149">
        <f t="shared" ref="G280:H283" si="108">G281</f>
        <v>50000</v>
      </c>
      <c r="H280" s="149">
        <f t="shared" si="108"/>
        <v>50000</v>
      </c>
    </row>
    <row r="281" spans="1:8" ht="60" x14ac:dyDescent="0.2">
      <c r="A281" s="15" t="s">
        <v>534</v>
      </c>
      <c r="B281" s="43" t="s">
        <v>106</v>
      </c>
      <c r="C281" s="78" t="s">
        <v>421</v>
      </c>
      <c r="D281" s="80" t="s">
        <v>107</v>
      </c>
      <c r="E281" s="80"/>
      <c r="F281" s="142">
        <f>F282</f>
        <v>50000</v>
      </c>
      <c r="G281" s="152">
        <f t="shared" si="108"/>
        <v>50000</v>
      </c>
      <c r="H281" s="152">
        <f t="shared" si="108"/>
        <v>50000</v>
      </c>
    </row>
    <row r="282" spans="1:8" ht="30" x14ac:dyDescent="0.2">
      <c r="A282" s="15" t="s">
        <v>535</v>
      </c>
      <c r="B282" s="44" t="s">
        <v>109</v>
      </c>
      <c r="C282" s="51" t="s">
        <v>421</v>
      </c>
      <c r="D282" s="30" t="s">
        <v>110</v>
      </c>
      <c r="E282" s="52"/>
      <c r="F282" s="162">
        <f>F283</f>
        <v>50000</v>
      </c>
      <c r="G282" s="163">
        <f t="shared" si="108"/>
        <v>50000</v>
      </c>
      <c r="H282" s="163">
        <f t="shared" si="108"/>
        <v>50000</v>
      </c>
    </row>
    <row r="283" spans="1:8" ht="90" x14ac:dyDescent="0.2">
      <c r="A283" s="15" t="s">
        <v>536</v>
      </c>
      <c r="B283" s="49" t="s">
        <v>426</v>
      </c>
      <c r="C283" s="51" t="s">
        <v>421</v>
      </c>
      <c r="D283" s="30" t="s">
        <v>113</v>
      </c>
      <c r="E283" s="52"/>
      <c r="F283" s="143">
        <f>F284</f>
        <v>50000</v>
      </c>
      <c r="G283" s="144">
        <f t="shared" si="108"/>
        <v>50000</v>
      </c>
      <c r="H283" s="144">
        <f t="shared" si="108"/>
        <v>50000</v>
      </c>
    </row>
    <row r="284" spans="1:8" ht="30" x14ac:dyDescent="0.2">
      <c r="A284" s="15" t="s">
        <v>537</v>
      </c>
      <c r="B284" s="36" t="s">
        <v>39</v>
      </c>
      <c r="C284" s="51" t="s">
        <v>421</v>
      </c>
      <c r="D284" s="30" t="s">
        <v>113</v>
      </c>
      <c r="E284" s="52" t="s">
        <v>40</v>
      </c>
      <c r="F284" s="162">
        <v>50000</v>
      </c>
      <c r="G284" s="163">
        <v>50000</v>
      </c>
      <c r="H284" s="163">
        <v>50000</v>
      </c>
    </row>
    <row r="285" spans="1:8" ht="45" x14ac:dyDescent="0.2">
      <c r="A285" s="15" t="s">
        <v>538</v>
      </c>
      <c r="B285" s="97" t="s">
        <v>17</v>
      </c>
      <c r="C285" s="34" t="s">
        <v>421</v>
      </c>
      <c r="D285" s="78" t="s">
        <v>429</v>
      </c>
      <c r="E285" s="80"/>
      <c r="F285" s="142">
        <f>F286</f>
        <v>50000</v>
      </c>
      <c r="G285" s="152">
        <f t="shared" ref="G285:H286" si="109">G286</f>
        <v>50000</v>
      </c>
      <c r="H285" s="152">
        <f t="shared" si="109"/>
        <v>50000</v>
      </c>
    </row>
    <row r="286" spans="1:8" ht="75" x14ac:dyDescent="0.2">
      <c r="A286" s="15" t="s">
        <v>539</v>
      </c>
      <c r="B286" s="35" t="s">
        <v>36</v>
      </c>
      <c r="C286" s="28" t="s">
        <v>421</v>
      </c>
      <c r="D286" s="29" t="s">
        <v>37</v>
      </c>
      <c r="E286" s="52"/>
      <c r="F286" s="143">
        <f>F287</f>
        <v>50000</v>
      </c>
      <c r="G286" s="144">
        <f t="shared" si="109"/>
        <v>50000</v>
      </c>
      <c r="H286" s="144">
        <f t="shared" si="109"/>
        <v>50000</v>
      </c>
    </row>
    <row r="287" spans="1:8" ht="30" x14ac:dyDescent="0.2">
      <c r="A287" s="15" t="s">
        <v>540</v>
      </c>
      <c r="B287" s="36" t="s">
        <v>39</v>
      </c>
      <c r="C287" s="28" t="s">
        <v>421</v>
      </c>
      <c r="D287" s="29" t="s">
        <v>37</v>
      </c>
      <c r="E287" s="52" t="s">
        <v>40</v>
      </c>
      <c r="F287" s="143">
        <v>50000</v>
      </c>
      <c r="G287" s="144">
        <v>50000</v>
      </c>
      <c r="H287" s="144">
        <v>50000</v>
      </c>
    </row>
    <row r="288" spans="1:8" ht="15" x14ac:dyDescent="0.2">
      <c r="A288" s="15" t="s">
        <v>541</v>
      </c>
      <c r="B288" s="98" t="s">
        <v>432</v>
      </c>
      <c r="C288" s="21" t="s">
        <v>433</v>
      </c>
      <c r="D288" s="99"/>
      <c r="E288" s="62"/>
      <c r="F288" s="140">
        <f t="shared" ref="F288:H292" si="110">F289</f>
        <v>120000</v>
      </c>
      <c r="G288" s="141">
        <f t="shared" si="110"/>
        <v>120000</v>
      </c>
      <c r="H288" s="141">
        <f t="shared" si="110"/>
        <v>120000</v>
      </c>
    </row>
    <row r="289" spans="1:10" ht="45" x14ac:dyDescent="0.2">
      <c r="A289" s="15" t="s">
        <v>542</v>
      </c>
      <c r="B289" s="64" t="s">
        <v>435</v>
      </c>
      <c r="C289" s="28" t="s">
        <v>433</v>
      </c>
      <c r="D289" s="50" t="s">
        <v>436</v>
      </c>
      <c r="E289" s="52"/>
      <c r="F289" s="162">
        <f t="shared" si="110"/>
        <v>120000</v>
      </c>
      <c r="G289" s="163">
        <f t="shared" si="110"/>
        <v>120000</v>
      </c>
      <c r="H289" s="163">
        <f t="shared" si="110"/>
        <v>120000</v>
      </c>
    </row>
    <row r="290" spans="1:10" ht="30" x14ac:dyDescent="0.25">
      <c r="A290" s="15" t="s">
        <v>543</v>
      </c>
      <c r="B290" s="100" t="s">
        <v>547</v>
      </c>
      <c r="C290" s="28" t="s">
        <v>433</v>
      </c>
      <c r="D290" s="101" t="s">
        <v>438</v>
      </c>
      <c r="E290" s="52"/>
      <c r="F290" s="143">
        <f t="shared" si="110"/>
        <v>120000</v>
      </c>
      <c r="G290" s="144">
        <f t="shared" si="110"/>
        <v>120000</v>
      </c>
      <c r="H290" s="144">
        <f t="shared" si="110"/>
        <v>120000</v>
      </c>
    </row>
    <row r="291" spans="1:10" ht="30" x14ac:dyDescent="0.2">
      <c r="A291" s="15" t="s">
        <v>544</v>
      </c>
      <c r="B291" s="102" t="s">
        <v>440</v>
      </c>
      <c r="C291" s="28" t="s">
        <v>433</v>
      </c>
      <c r="D291" s="101" t="s">
        <v>441</v>
      </c>
      <c r="E291" s="52"/>
      <c r="F291" s="162">
        <f t="shared" si="110"/>
        <v>120000</v>
      </c>
      <c r="G291" s="163">
        <f t="shared" si="110"/>
        <v>120000</v>
      </c>
      <c r="H291" s="163">
        <f t="shared" si="110"/>
        <v>120000</v>
      </c>
    </row>
    <row r="292" spans="1:10" ht="120" x14ac:dyDescent="0.2">
      <c r="A292" s="15" t="s">
        <v>550</v>
      </c>
      <c r="B292" s="102" t="s">
        <v>443</v>
      </c>
      <c r="C292" s="28" t="s">
        <v>433</v>
      </c>
      <c r="D292" s="101" t="s">
        <v>444</v>
      </c>
      <c r="E292" s="52"/>
      <c r="F292" s="143">
        <f t="shared" si="110"/>
        <v>120000</v>
      </c>
      <c r="G292" s="144">
        <f t="shared" si="110"/>
        <v>120000</v>
      </c>
      <c r="H292" s="144">
        <f t="shared" si="110"/>
        <v>120000</v>
      </c>
    </row>
    <row r="293" spans="1:10" ht="15" x14ac:dyDescent="0.2">
      <c r="A293" s="15" t="s">
        <v>612</v>
      </c>
      <c r="B293" s="45" t="s">
        <v>50</v>
      </c>
      <c r="C293" s="28" t="s">
        <v>433</v>
      </c>
      <c r="D293" s="101" t="s">
        <v>444</v>
      </c>
      <c r="E293" s="52" t="s">
        <v>51</v>
      </c>
      <c r="F293" s="143">
        <v>120000</v>
      </c>
      <c r="G293" s="144">
        <v>120000</v>
      </c>
      <c r="H293" s="144">
        <v>120000</v>
      </c>
    </row>
    <row r="294" spans="1:10" ht="15" x14ac:dyDescent="0.2">
      <c r="A294" s="15" t="s">
        <v>613</v>
      </c>
      <c r="B294" s="20" t="s">
        <v>447</v>
      </c>
      <c r="C294" s="103" t="s">
        <v>448</v>
      </c>
      <c r="D294" s="104"/>
      <c r="E294" s="30"/>
      <c r="F294" s="150">
        <f>F295</f>
        <v>950000</v>
      </c>
      <c r="G294" s="151">
        <f t="shared" ref="G294:H296" si="111">G295</f>
        <v>950000</v>
      </c>
      <c r="H294" s="151">
        <f t="shared" si="111"/>
        <v>950000</v>
      </c>
    </row>
    <row r="295" spans="1:10" ht="15" x14ac:dyDescent="0.2">
      <c r="A295" s="15" t="s">
        <v>551</v>
      </c>
      <c r="B295" s="32" t="s">
        <v>449</v>
      </c>
      <c r="C295" s="21" t="s">
        <v>450</v>
      </c>
      <c r="D295" s="104"/>
      <c r="E295" s="30"/>
      <c r="F295" s="140">
        <f>F296</f>
        <v>950000</v>
      </c>
      <c r="G295" s="141">
        <f t="shared" si="111"/>
        <v>950000</v>
      </c>
      <c r="H295" s="141">
        <f t="shared" si="111"/>
        <v>950000</v>
      </c>
    </row>
    <row r="296" spans="1:10" ht="45" x14ac:dyDescent="0.2">
      <c r="A296" s="15" t="s">
        <v>552</v>
      </c>
      <c r="B296" s="64" t="s">
        <v>435</v>
      </c>
      <c r="C296" s="34" t="s">
        <v>450</v>
      </c>
      <c r="D296" s="50" t="s">
        <v>436</v>
      </c>
      <c r="E296" s="25"/>
      <c r="F296" s="142">
        <f>F297</f>
        <v>950000</v>
      </c>
      <c r="G296" s="152">
        <f t="shared" si="111"/>
        <v>950000</v>
      </c>
      <c r="H296" s="152">
        <f t="shared" si="111"/>
        <v>950000</v>
      </c>
    </row>
    <row r="297" spans="1:10" ht="30" x14ac:dyDescent="0.2">
      <c r="A297" s="15" t="s">
        <v>553</v>
      </c>
      <c r="B297" s="64" t="s">
        <v>451</v>
      </c>
      <c r="C297" s="34" t="s">
        <v>450</v>
      </c>
      <c r="D297" s="25" t="s">
        <v>452</v>
      </c>
      <c r="E297" s="25"/>
      <c r="F297" s="142">
        <f>F299+F301</f>
        <v>950000</v>
      </c>
      <c r="G297" s="152">
        <f t="shared" ref="G297:H297" si="112">G299+G301</f>
        <v>950000</v>
      </c>
      <c r="H297" s="152">
        <f t="shared" si="112"/>
        <v>950000</v>
      </c>
    </row>
    <row r="298" spans="1:10" ht="31.5" customHeight="1" x14ac:dyDescent="0.2">
      <c r="A298" s="15" t="s">
        <v>554</v>
      </c>
      <c r="B298" s="35" t="s">
        <v>453</v>
      </c>
      <c r="C298" s="28" t="s">
        <v>450</v>
      </c>
      <c r="D298" s="105" t="s">
        <v>454</v>
      </c>
      <c r="E298" s="37"/>
      <c r="F298" s="143">
        <f>F299+F301</f>
        <v>950000</v>
      </c>
      <c r="G298" s="144">
        <f t="shared" ref="G298:H298" si="113">G299+G301</f>
        <v>950000</v>
      </c>
      <c r="H298" s="144">
        <f t="shared" si="113"/>
        <v>950000</v>
      </c>
    </row>
    <row r="299" spans="1:10" ht="82.5" customHeight="1" x14ac:dyDescent="0.2">
      <c r="A299" s="15" t="s">
        <v>555</v>
      </c>
      <c r="B299" s="44" t="s">
        <v>455</v>
      </c>
      <c r="C299" s="28" t="s">
        <v>450</v>
      </c>
      <c r="D299" s="29" t="s">
        <v>456</v>
      </c>
      <c r="E299" s="30"/>
      <c r="F299" s="143">
        <f>F300</f>
        <v>403600</v>
      </c>
      <c r="G299" s="144">
        <f t="shared" ref="G299:H299" si="114">G300</f>
        <v>450000</v>
      </c>
      <c r="H299" s="144">
        <f t="shared" si="114"/>
        <v>450000</v>
      </c>
    </row>
    <row r="300" spans="1:10" ht="38.25" customHeight="1" x14ac:dyDescent="0.2">
      <c r="A300" s="15" t="s">
        <v>556</v>
      </c>
      <c r="B300" s="36" t="s">
        <v>39</v>
      </c>
      <c r="C300" s="28" t="s">
        <v>450</v>
      </c>
      <c r="D300" s="29" t="s">
        <v>456</v>
      </c>
      <c r="E300" s="70" t="s">
        <v>40</v>
      </c>
      <c r="F300" s="143">
        <v>403600</v>
      </c>
      <c r="G300" s="144">
        <v>450000</v>
      </c>
      <c r="H300" s="144">
        <v>450000</v>
      </c>
      <c r="J300" s="3" t="s">
        <v>457</v>
      </c>
    </row>
    <row r="301" spans="1:10" ht="118.5" customHeight="1" x14ac:dyDescent="0.2">
      <c r="A301" s="15" t="s">
        <v>614</v>
      </c>
      <c r="B301" s="106" t="s">
        <v>458</v>
      </c>
      <c r="C301" s="28" t="s">
        <v>450</v>
      </c>
      <c r="D301" s="29" t="s">
        <v>459</v>
      </c>
      <c r="E301" s="30"/>
      <c r="F301" s="143">
        <f>F302</f>
        <v>546400</v>
      </c>
      <c r="G301" s="144">
        <f t="shared" ref="G301:H301" si="115">G302</f>
        <v>500000</v>
      </c>
      <c r="H301" s="144">
        <f t="shared" si="115"/>
        <v>500000</v>
      </c>
    </row>
    <row r="302" spans="1:10" ht="15" x14ac:dyDescent="0.2">
      <c r="A302" s="15" t="s">
        <v>615</v>
      </c>
      <c r="B302" s="35" t="s">
        <v>50</v>
      </c>
      <c r="C302" s="28" t="s">
        <v>450</v>
      </c>
      <c r="D302" s="29" t="s">
        <v>459</v>
      </c>
      <c r="E302" s="72" t="s">
        <v>51</v>
      </c>
      <c r="F302" s="166">
        <v>546400</v>
      </c>
      <c r="G302" s="167">
        <v>500000</v>
      </c>
      <c r="H302" s="167">
        <v>500000</v>
      </c>
    </row>
    <row r="303" spans="1:10" ht="15" x14ac:dyDescent="0.2">
      <c r="A303" s="15" t="s">
        <v>625</v>
      </c>
      <c r="B303" s="57" t="s">
        <v>460</v>
      </c>
      <c r="C303" s="77" t="s">
        <v>461</v>
      </c>
      <c r="D303" s="62"/>
      <c r="E303" s="23"/>
      <c r="F303" s="140">
        <f t="shared" ref="F303:H306" si="116">F304</f>
        <v>183855.57</v>
      </c>
      <c r="G303" s="141">
        <f t="shared" si="116"/>
        <v>15000</v>
      </c>
      <c r="H303" s="141">
        <f t="shared" si="116"/>
        <v>15000</v>
      </c>
    </row>
    <row r="304" spans="1:10" ht="15" x14ac:dyDescent="0.2">
      <c r="A304" s="15" t="s">
        <v>626</v>
      </c>
      <c r="B304" s="57" t="s">
        <v>462</v>
      </c>
      <c r="C304" s="77" t="s">
        <v>463</v>
      </c>
      <c r="D304" s="62"/>
      <c r="E304" s="62"/>
      <c r="F304" s="157">
        <f t="shared" si="116"/>
        <v>183855.57</v>
      </c>
      <c r="G304" s="158">
        <f t="shared" si="116"/>
        <v>15000</v>
      </c>
      <c r="H304" s="158">
        <f t="shared" si="116"/>
        <v>15000</v>
      </c>
    </row>
    <row r="305" spans="1:8" ht="30" x14ac:dyDescent="0.2">
      <c r="A305" s="15" t="s">
        <v>627</v>
      </c>
      <c r="B305" s="35" t="s">
        <v>65</v>
      </c>
      <c r="C305" s="51" t="s">
        <v>463</v>
      </c>
      <c r="D305" s="52" t="s">
        <v>66</v>
      </c>
      <c r="E305" s="52"/>
      <c r="F305" s="143">
        <f t="shared" si="116"/>
        <v>183855.57</v>
      </c>
      <c r="G305" s="144">
        <f t="shared" si="116"/>
        <v>15000</v>
      </c>
      <c r="H305" s="144">
        <f t="shared" si="116"/>
        <v>15000</v>
      </c>
    </row>
    <row r="306" spans="1:8" ht="15" x14ac:dyDescent="0.2">
      <c r="A306" s="15" t="s">
        <v>628</v>
      </c>
      <c r="B306" s="81" t="s">
        <v>325</v>
      </c>
      <c r="C306" s="30" t="s">
        <v>463</v>
      </c>
      <c r="D306" s="52" t="s">
        <v>326</v>
      </c>
      <c r="E306" s="52"/>
      <c r="F306" s="162">
        <f t="shared" si="116"/>
        <v>183855.57</v>
      </c>
      <c r="G306" s="163">
        <f t="shared" si="116"/>
        <v>15000</v>
      </c>
      <c r="H306" s="163">
        <f t="shared" si="116"/>
        <v>15000</v>
      </c>
    </row>
    <row r="307" spans="1:8" ht="30" x14ac:dyDescent="0.2">
      <c r="A307" s="15" t="s">
        <v>629</v>
      </c>
      <c r="B307" s="35" t="s">
        <v>339</v>
      </c>
      <c r="C307" s="51" t="s">
        <v>463</v>
      </c>
      <c r="D307" s="52" t="s">
        <v>340</v>
      </c>
      <c r="E307" s="52"/>
      <c r="F307" s="143">
        <f>F310+F308+F312</f>
        <v>183855.57</v>
      </c>
      <c r="G307" s="143">
        <f t="shared" ref="G307:H307" si="117">G310+G308+G312</f>
        <v>15000</v>
      </c>
      <c r="H307" s="143">
        <f t="shared" si="117"/>
        <v>15000</v>
      </c>
    </row>
    <row r="308" spans="1:8" ht="60" x14ac:dyDescent="0.2">
      <c r="A308" s="15" t="s">
        <v>630</v>
      </c>
      <c r="B308" s="107" t="s">
        <v>576</v>
      </c>
      <c r="C308" s="119" t="s">
        <v>463</v>
      </c>
      <c r="D308" s="129" t="s">
        <v>575</v>
      </c>
      <c r="E308" s="52"/>
      <c r="F308" s="145">
        <f>F309</f>
        <v>65000</v>
      </c>
      <c r="G308" s="145">
        <f t="shared" ref="G308:H308" si="118">G309</f>
        <v>0</v>
      </c>
      <c r="H308" s="145">
        <f t="shared" si="118"/>
        <v>0</v>
      </c>
    </row>
    <row r="309" spans="1:8" ht="30" x14ac:dyDescent="0.2">
      <c r="A309" s="15" t="s">
        <v>631</v>
      </c>
      <c r="B309" s="36" t="s">
        <v>39</v>
      </c>
      <c r="C309" s="122" t="s">
        <v>463</v>
      </c>
      <c r="D309" s="129" t="s">
        <v>575</v>
      </c>
      <c r="E309" s="129" t="s">
        <v>40</v>
      </c>
      <c r="F309" s="145">
        <v>65000</v>
      </c>
      <c r="G309" s="146">
        <v>0</v>
      </c>
      <c r="H309" s="146">
        <v>0</v>
      </c>
    </row>
    <row r="310" spans="1:8" ht="82.5" customHeight="1" x14ac:dyDescent="0.2">
      <c r="A310" s="15" t="s">
        <v>632</v>
      </c>
      <c r="B310" s="107" t="s">
        <v>464</v>
      </c>
      <c r="C310" s="51" t="s">
        <v>463</v>
      </c>
      <c r="D310" s="52" t="s">
        <v>465</v>
      </c>
      <c r="E310" s="52"/>
      <c r="F310" s="143">
        <f>F311</f>
        <v>15000</v>
      </c>
      <c r="G310" s="144">
        <f t="shared" ref="G310:H310" si="119">G311</f>
        <v>15000</v>
      </c>
      <c r="H310" s="144">
        <f t="shared" si="119"/>
        <v>15000</v>
      </c>
    </row>
    <row r="311" spans="1:8" ht="30" x14ac:dyDescent="0.2">
      <c r="A311" s="15" t="s">
        <v>637</v>
      </c>
      <c r="B311" s="36" t="s">
        <v>39</v>
      </c>
      <c r="C311" s="51" t="s">
        <v>463</v>
      </c>
      <c r="D311" s="52" t="s">
        <v>465</v>
      </c>
      <c r="E311" s="52" t="s">
        <v>40</v>
      </c>
      <c r="F311" s="143">
        <v>15000</v>
      </c>
      <c r="G311" s="144">
        <v>15000</v>
      </c>
      <c r="H311" s="144">
        <v>15000</v>
      </c>
    </row>
    <row r="312" spans="1:8" ht="125.25" customHeight="1" x14ac:dyDescent="0.2">
      <c r="A312" s="15" t="s">
        <v>638</v>
      </c>
      <c r="B312" s="121" t="s">
        <v>641</v>
      </c>
      <c r="C312" s="51" t="s">
        <v>463</v>
      </c>
      <c r="D312" s="129" t="s">
        <v>636</v>
      </c>
      <c r="E312" s="117"/>
      <c r="F312" s="145">
        <f>F313</f>
        <v>103855.57</v>
      </c>
      <c r="G312" s="145">
        <f t="shared" ref="G312:H312" si="120">G313</f>
        <v>0</v>
      </c>
      <c r="H312" s="145">
        <f t="shared" si="120"/>
        <v>0</v>
      </c>
    </row>
    <row r="313" spans="1:8" ht="30" x14ac:dyDescent="0.2">
      <c r="A313" s="15" t="s">
        <v>639</v>
      </c>
      <c r="B313" s="36" t="s">
        <v>39</v>
      </c>
      <c r="C313" s="51" t="s">
        <v>463</v>
      </c>
      <c r="D313" s="129" t="s">
        <v>636</v>
      </c>
      <c r="E313" s="119" t="s">
        <v>40</v>
      </c>
      <c r="F313" s="145">
        <v>103855.57</v>
      </c>
      <c r="G313" s="146">
        <v>0</v>
      </c>
      <c r="H313" s="146">
        <v>0</v>
      </c>
    </row>
    <row r="314" spans="1:8" ht="15" x14ac:dyDescent="0.2">
      <c r="A314" s="15" t="s">
        <v>640</v>
      </c>
      <c r="B314" s="76" t="s">
        <v>466</v>
      </c>
      <c r="C314" s="139" t="s">
        <v>467</v>
      </c>
      <c r="D314" s="51"/>
      <c r="E314" s="52"/>
      <c r="F314" s="159">
        <f>F315+F320</f>
        <v>7409300.2800000003</v>
      </c>
      <c r="G314" s="160">
        <f t="shared" ref="G314:H314" si="121">G315</f>
        <v>96000</v>
      </c>
      <c r="H314" s="160">
        <f t="shared" si="121"/>
        <v>96000</v>
      </c>
    </row>
    <row r="315" spans="1:8" ht="15" x14ac:dyDescent="0.2">
      <c r="A315" s="15" t="s">
        <v>653</v>
      </c>
      <c r="B315" s="32" t="s">
        <v>468</v>
      </c>
      <c r="C315" s="21" t="s">
        <v>469</v>
      </c>
      <c r="D315" s="29"/>
      <c r="E315" s="30"/>
      <c r="F315" s="140">
        <f>F316</f>
        <v>96000</v>
      </c>
      <c r="G315" s="141">
        <f t="shared" ref="G315:H318" si="122">G316</f>
        <v>96000</v>
      </c>
      <c r="H315" s="141">
        <f t="shared" si="122"/>
        <v>96000</v>
      </c>
    </row>
    <row r="316" spans="1:8" ht="45" x14ac:dyDescent="0.2">
      <c r="A316" s="15" t="s">
        <v>654</v>
      </c>
      <c r="B316" s="108" t="s">
        <v>17</v>
      </c>
      <c r="C316" s="109" t="s">
        <v>469</v>
      </c>
      <c r="D316" s="26" t="s">
        <v>470</v>
      </c>
      <c r="E316" s="25"/>
      <c r="F316" s="142">
        <f>F317</f>
        <v>96000</v>
      </c>
      <c r="G316" s="152">
        <f t="shared" si="122"/>
        <v>96000</v>
      </c>
      <c r="H316" s="152">
        <f t="shared" si="122"/>
        <v>96000</v>
      </c>
    </row>
    <row r="317" spans="1:8" ht="30" x14ac:dyDescent="0.2">
      <c r="A317" s="15" t="s">
        <v>655</v>
      </c>
      <c r="B317" s="35" t="s">
        <v>471</v>
      </c>
      <c r="C317" s="110" t="s">
        <v>469</v>
      </c>
      <c r="D317" s="30" t="s">
        <v>18</v>
      </c>
      <c r="E317" s="30"/>
      <c r="F317" s="143">
        <f>F318</f>
        <v>96000</v>
      </c>
      <c r="G317" s="144">
        <f t="shared" si="122"/>
        <v>96000</v>
      </c>
      <c r="H317" s="144">
        <f t="shared" si="122"/>
        <v>96000</v>
      </c>
    </row>
    <row r="318" spans="1:8" ht="81" customHeight="1" x14ac:dyDescent="0.2">
      <c r="A318" s="15" t="s">
        <v>656</v>
      </c>
      <c r="B318" s="134" t="s">
        <v>472</v>
      </c>
      <c r="C318" s="110" t="s">
        <v>469</v>
      </c>
      <c r="D318" s="105" t="s">
        <v>473</v>
      </c>
      <c r="E318" s="30"/>
      <c r="F318" s="147">
        <f>F319</f>
        <v>96000</v>
      </c>
      <c r="G318" s="161">
        <f t="shared" si="122"/>
        <v>96000</v>
      </c>
      <c r="H318" s="161">
        <f t="shared" si="122"/>
        <v>96000</v>
      </c>
    </row>
    <row r="319" spans="1:8" ht="15" x14ac:dyDescent="0.2">
      <c r="A319" s="15" t="s">
        <v>657</v>
      </c>
      <c r="B319" s="111" t="s">
        <v>474</v>
      </c>
      <c r="C319" s="30" t="s">
        <v>469</v>
      </c>
      <c r="D319" s="30" t="s">
        <v>473</v>
      </c>
      <c r="E319" s="30" t="s">
        <v>475</v>
      </c>
      <c r="F319" s="143">
        <f>96000</f>
        <v>96000</v>
      </c>
      <c r="G319" s="144">
        <f>96000</f>
        <v>96000</v>
      </c>
      <c r="H319" s="144">
        <f>96000</f>
        <v>96000</v>
      </c>
    </row>
    <row r="320" spans="1:8" ht="15" x14ac:dyDescent="0.2">
      <c r="A320" s="15" t="s">
        <v>475</v>
      </c>
      <c r="B320" s="130" t="s">
        <v>577</v>
      </c>
      <c r="C320" s="17" t="s">
        <v>578</v>
      </c>
      <c r="D320" s="118"/>
      <c r="E320" s="131"/>
      <c r="F320" s="168">
        <f>F321+F325+F323</f>
        <v>7313300.2800000003</v>
      </c>
      <c r="G320" s="168">
        <f t="shared" ref="G320:H320" si="123">G321+G325</f>
        <v>0</v>
      </c>
      <c r="H320" s="168">
        <f t="shared" si="123"/>
        <v>0</v>
      </c>
    </row>
    <row r="321" spans="1:8" ht="105" x14ac:dyDescent="0.2">
      <c r="A321" s="15" t="s">
        <v>658</v>
      </c>
      <c r="B321" s="123" t="s">
        <v>561</v>
      </c>
      <c r="C321" s="75" t="s">
        <v>578</v>
      </c>
      <c r="D321" s="30" t="s">
        <v>284</v>
      </c>
      <c r="E321" s="117"/>
      <c r="F321" s="145">
        <f>F322</f>
        <v>6189217.9800000004</v>
      </c>
      <c r="G321" s="145">
        <f t="shared" ref="G321:H321" si="124">G322</f>
        <v>0</v>
      </c>
      <c r="H321" s="145">
        <f t="shared" si="124"/>
        <v>0</v>
      </c>
    </row>
    <row r="322" spans="1:8" ht="30" x14ac:dyDescent="0.2">
      <c r="A322" s="15" t="s">
        <v>659</v>
      </c>
      <c r="B322" s="132" t="s">
        <v>42</v>
      </c>
      <c r="C322" s="75" t="s">
        <v>578</v>
      </c>
      <c r="D322" s="30" t="s">
        <v>284</v>
      </c>
      <c r="E322" s="119" t="s">
        <v>579</v>
      </c>
      <c r="F322" s="145">
        <v>6189217.9800000004</v>
      </c>
      <c r="G322" s="146">
        <v>0</v>
      </c>
      <c r="H322" s="146">
        <v>0</v>
      </c>
    </row>
    <row r="323" spans="1:8" ht="90" x14ac:dyDescent="0.2">
      <c r="A323" s="15" t="s">
        <v>660</v>
      </c>
      <c r="B323" s="35" t="s">
        <v>290</v>
      </c>
      <c r="C323" s="75" t="s">
        <v>578</v>
      </c>
      <c r="D323" s="118" t="s">
        <v>291</v>
      </c>
      <c r="E323" s="117"/>
      <c r="F323" s="145">
        <f>F324</f>
        <v>901082.29999999981</v>
      </c>
      <c r="G323" s="145">
        <f t="shared" ref="G323:H323" si="125">G324</f>
        <v>0</v>
      </c>
      <c r="H323" s="145">
        <f t="shared" si="125"/>
        <v>0</v>
      </c>
    </row>
    <row r="324" spans="1:8" ht="30" x14ac:dyDescent="0.2">
      <c r="A324" s="15" t="s">
        <v>661</v>
      </c>
      <c r="B324" s="132" t="s">
        <v>42</v>
      </c>
      <c r="C324" s="75" t="s">
        <v>578</v>
      </c>
      <c r="D324" s="118" t="s">
        <v>291</v>
      </c>
      <c r="E324" s="119" t="s">
        <v>579</v>
      </c>
      <c r="F324" s="145">
        <f>7500000-6598917.7</f>
        <v>901082.29999999981</v>
      </c>
      <c r="G324" s="146">
        <v>0</v>
      </c>
      <c r="H324" s="146">
        <v>0</v>
      </c>
    </row>
    <row r="325" spans="1:8" ht="45" x14ac:dyDescent="0.2">
      <c r="A325" s="15" t="s">
        <v>662</v>
      </c>
      <c r="B325" s="135" t="s">
        <v>17</v>
      </c>
      <c r="C325" s="75" t="s">
        <v>578</v>
      </c>
      <c r="D325" s="119" t="s">
        <v>580</v>
      </c>
      <c r="E325" s="117"/>
      <c r="F325" s="145">
        <f>F326</f>
        <v>223000</v>
      </c>
      <c r="G325" s="145">
        <f t="shared" ref="G325:H325" si="126">G326</f>
        <v>0</v>
      </c>
      <c r="H325" s="145">
        <f t="shared" si="126"/>
        <v>0</v>
      </c>
    </row>
    <row r="326" spans="1:8" ht="30" x14ac:dyDescent="0.2">
      <c r="A326" s="15" t="s">
        <v>665</v>
      </c>
      <c r="B326" s="132" t="s">
        <v>471</v>
      </c>
      <c r="C326" s="75" t="s">
        <v>578</v>
      </c>
      <c r="D326" s="119" t="s">
        <v>580</v>
      </c>
      <c r="E326" s="117"/>
      <c r="F326" s="145">
        <f>F327</f>
        <v>223000</v>
      </c>
      <c r="G326" s="145">
        <f t="shared" ref="G326:H326" si="127">G327</f>
        <v>0</v>
      </c>
      <c r="H326" s="145">
        <f t="shared" si="127"/>
        <v>0</v>
      </c>
    </row>
    <row r="327" spans="1:8" ht="60" x14ac:dyDescent="0.2">
      <c r="A327" s="15" t="s">
        <v>666</v>
      </c>
      <c r="B327" s="132" t="s">
        <v>581</v>
      </c>
      <c r="C327" s="75" t="s">
        <v>578</v>
      </c>
      <c r="D327" s="119" t="s">
        <v>580</v>
      </c>
      <c r="E327" s="117"/>
      <c r="F327" s="145">
        <f>F328</f>
        <v>223000</v>
      </c>
      <c r="G327" s="145">
        <f t="shared" ref="G327:H327" si="128">G328</f>
        <v>0</v>
      </c>
      <c r="H327" s="145">
        <f t="shared" si="128"/>
        <v>0</v>
      </c>
    </row>
    <row r="328" spans="1:8" ht="30" x14ac:dyDescent="0.2">
      <c r="A328" s="15" t="s">
        <v>670</v>
      </c>
      <c r="B328" s="132" t="s">
        <v>42</v>
      </c>
      <c r="C328" s="75" t="s">
        <v>578</v>
      </c>
      <c r="D328" s="133" t="s">
        <v>580</v>
      </c>
      <c r="E328" s="119" t="s">
        <v>579</v>
      </c>
      <c r="F328" s="145">
        <v>223000</v>
      </c>
      <c r="G328" s="146">
        <v>0</v>
      </c>
      <c r="H328" s="146">
        <v>0</v>
      </c>
    </row>
    <row r="329" spans="1:8" ht="15" x14ac:dyDescent="0.2">
      <c r="A329" s="15" t="s">
        <v>671</v>
      </c>
      <c r="B329" s="112" t="s">
        <v>476</v>
      </c>
      <c r="C329" s="21" t="s">
        <v>477</v>
      </c>
      <c r="D329" s="30"/>
      <c r="E329" s="30"/>
      <c r="F329" s="140">
        <f t="shared" ref="F329:H334" si="129">F330</f>
        <v>170000</v>
      </c>
      <c r="G329" s="141">
        <f t="shared" si="129"/>
        <v>170000</v>
      </c>
      <c r="H329" s="141">
        <f t="shared" si="129"/>
        <v>170000</v>
      </c>
    </row>
    <row r="330" spans="1:8" ht="28.5" x14ac:dyDescent="0.2">
      <c r="A330" s="15" t="s">
        <v>579</v>
      </c>
      <c r="B330" s="32" t="s">
        <v>478</v>
      </c>
      <c r="C330" s="21" t="s">
        <v>479</v>
      </c>
      <c r="D330" s="30"/>
      <c r="E330" s="30"/>
      <c r="F330" s="140">
        <f t="shared" si="129"/>
        <v>170000</v>
      </c>
      <c r="G330" s="141">
        <f t="shared" si="129"/>
        <v>170000</v>
      </c>
      <c r="H330" s="141">
        <f t="shared" si="129"/>
        <v>170000</v>
      </c>
    </row>
    <row r="331" spans="1:8" ht="45" x14ac:dyDescent="0.2">
      <c r="A331" s="15" t="s">
        <v>672</v>
      </c>
      <c r="B331" s="64" t="s">
        <v>435</v>
      </c>
      <c r="C331" s="34" t="s">
        <v>479</v>
      </c>
      <c r="D331" s="59" t="s">
        <v>436</v>
      </c>
      <c r="E331" s="80"/>
      <c r="F331" s="164">
        <f t="shared" si="129"/>
        <v>170000</v>
      </c>
      <c r="G331" s="165">
        <f t="shared" si="129"/>
        <v>170000</v>
      </c>
      <c r="H331" s="165">
        <f t="shared" si="129"/>
        <v>170000</v>
      </c>
    </row>
    <row r="332" spans="1:8" ht="30" x14ac:dyDescent="0.2">
      <c r="A332" s="15" t="s">
        <v>675</v>
      </c>
      <c r="B332" s="64" t="s">
        <v>480</v>
      </c>
      <c r="C332" s="34" t="s">
        <v>479</v>
      </c>
      <c r="D332" s="26" t="s">
        <v>481</v>
      </c>
      <c r="E332" s="25"/>
      <c r="F332" s="142">
        <f t="shared" si="129"/>
        <v>170000</v>
      </c>
      <c r="G332" s="152">
        <f t="shared" si="129"/>
        <v>170000</v>
      </c>
      <c r="H332" s="152">
        <f t="shared" si="129"/>
        <v>170000</v>
      </c>
    </row>
    <row r="333" spans="1:8" ht="30" x14ac:dyDescent="0.2">
      <c r="A333" s="15" t="s">
        <v>676</v>
      </c>
      <c r="B333" s="35" t="s">
        <v>482</v>
      </c>
      <c r="C333" s="28" t="s">
        <v>479</v>
      </c>
      <c r="D333" s="29" t="s">
        <v>483</v>
      </c>
      <c r="E333" s="30"/>
      <c r="F333" s="143">
        <f t="shared" si="129"/>
        <v>170000</v>
      </c>
      <c r="G333" s="144">
        <f t="shared" si="129"/>
        <v>170000</v>
      </c>
      <c r="H333" s="144">
        <f t="shared" si="129"/>
        <v>170000</v>
      </c>
    </row>
    <row r="334" spans="1:8" ht="105" x14ac:dyDescent="0.2">
      <c r="A334" s="15" t="s">
        <v>677</v>
      </c>
      <c r="B334" s="113" t="s">
        <v>484</v>
      </c>
      <c r="C334" s="28" t="s">
        <v>479</v>
      </c>
      <c r="D334" s="29" t="s">
        <v>485</v>
      </c>
      <c r="E334" s="30"/>
      <c r="F334" s="143">
        <f t="shared" si="129"/>
        <v>170000</v>
      </c>
      <c r="G334" s="144">
        <f t="shared" si="129"/>
        <v>170000</v>
      </c>
      <c r="H334" s="144">
        <f t="shared" si="129"/>
        <v>170000</v>
      </c>
    </row>
    <row r="335" spans="1:8" ht="15" x14ac:dyDescent="0.2">
      <c r="A335" s="15" t="s">
        <v>678</v>
      </c>
      <c r="B335" s="35" t="s">
        <v>50</v>
      </c>
      <c r="C335" s="28" t="s">
        <v>479</v>
      </c>
      <c r="D335" s="29" t="s">
        <v>485</v>
      </c>
      <c r="E335" s="30" t="s">
        <v>51</v>
      </c>
      <c r="F335" s="143">
        <v>170000</v>
      </c>
      <c r="G335" s="144">
        <v>170000</v>
      </c>
      <c r="H335" s="144">
        <v>170000</v>
      </c>
    </row>
    <row r="336" spans="1:8" ht="15" x14ac:dyDescent="0.2">
      <c r="A336" s="15" t="s">
        <v>684</v>
      </c>
      <c r="B336" s="32" t="s">
        <v>486</v>
      </c>
      <c r="C336" s="21"/>
      <c r="D336" s="22"/>
      <c r="E336" s="23"/>
      <c r="F336" s="159"/>
      <c r="G336" s="141">
        <v>1800000</v>
      </c>
      <c r="H336" s="141">
        <v>3500000</v>
      </c>
    </row>
    <row r="337" spans="1:8" ht="15.75" x14ac:dyDescent="0.2">
      <c r="A337" s="15" t="s">
        <v>685</v>
      </c>
      <c r="B337" s="114" t="s">
        <v>487</v>
      </c>
      <c r="C337" s="115"/>
      <c r="D337" s="116"/>
      <c r="E337" s="116"/>
      <c r="F337" s="169">
        <f>F11+F84+F103+F152+F294+F314+F329+F78+F278+F303+F259</f>
        <v>216987644.56999999</v>
      </c>
      <c r="G337" s="170">
        <f>G11+G84+G103+G152+G294+G314+G329+G78+G278+G303+G259+G336</f>
        <v>67945454.179999992</v>
      </c>
      <c r="H337" s="170">
        <f>H11+H84+H103+H152+H294+H314+H329+H78+H278+H303+H259+H336</f>
        <v>71337429.349999994</v>
      </c>
    </row>
    <row r="340" spans="1:8" ht="12.75" customHeight="1" x14ac:dyDescent="0.2">
      <c r="H340" s="124"/>
    </row>
  </sheetData>
  <mergeCells count="5">
    <mergeCell ref="F3:H3"/>
    <mergeCell ref="C4:F4"/>
    <mergeCell ref="A6:H6"/>
    <mergeCell ref="A7:E7"/>
    <mergeCell ref="F1:H1"/>
  </mergeCells>
  <pageMargins left="0.94488188976377996" right="0" top="0.39370078740157499" bottom="0.196850393700787" header="0.511811023622047" footer="0.31496062992126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ColWidth="9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 РП</vt:lpstr>
      <vt:lpstr>Лист1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2024-09-02T07:10:43Z</cp:lastPrinted>
  <dcterms:created xsi:type="dcterms:W3CDTF">2002-03-11T10:22:00Z</dcterms:created>
  <dcterms:modified xsi:type="dcterms:W3CDTF">2024-09-05T02:56:38Z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B014165AB743440F99C18882A334B49C</vt:lpwstr>
  </property>
  <property fmtid="{D5CDD505-2E9C-101B-9397-08002B2CF9AE}" pid="3" name="KSOProductBuildVer">
    <vt:lpwstr>1033-11.2.0.11210</vt:lpwstr>
  </property>
</Properties>
</file>